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7" r:id="rId7"/>
    <sheet name="附表8－政府性基金预算财政拨款支出预算表" sheetId="8" r:id="rId8"/>
    <sheet name="附表9－部门项目支出绩效目标表" sheetId="9" r:id="rId9"/>
  </sheets>
  <calcPr calcId="144525"/>
</workbook>
</file>

<file path=xl/sharedStrings.xml><?xml version="1.0" encoding="utf-8"?>
<sst xmlns="http://schemas.openxmlformats.org/spreadsheetml/2006/main" count="321" uniqueCount="204">
  <si>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</si>
  <si>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</si>
  <si>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</si>
  <si>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</si>
  <si>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</si>
  <si>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</si>
  <si>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</si>
  <si>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</si>
  <si>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</si>
  <si>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</si>
  <si>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</si>
  <si>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</si>
  <si>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</si>
  <si>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</si>
  <si>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</si>
  <si>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</si>
  <si>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</si>
  <si>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</si>
  <si>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</si>
  <si>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</si>
  <si>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</si>
  <si>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</si>
  <si>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</si>
  <si>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</si>
  <si>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</si>
  <si>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</si>
  <si>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</si>
  <si>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</si>
  <si>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</si>
  <si>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</si>
  <si>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</si>
  <si>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</si>
  <si>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</si>
  <si>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</si>
  <si>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</si>
  <si>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</si>
  <si>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</si>
  <si>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</si>
  <si>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</si>
  <si>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</si>
  <si>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</si>
  <si>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</si>
  <si>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</si>
  <si>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市场监督管理事务</t>
  </si>
  <si>
    <t>行政运行</t>
  </si>
  <si>
    <t>事业运行</t>
  </si>
  <si>
    <t>其他市场监督管理事务支出</t>
  </si>
  <si>
    <t>其他社会保障和就业支出</t>
  </si>
  <si>
    <t>机关事业单位基本养老保险缴费支出</t>
  </si>
  <si>
    <t>机关事业单位职业年金缴费支出</t>
  </si>
  <si>
    <t>退役士兵安置</t>
  </si>
  <si>
    <t>行政事业单位医疗</t>
  </si>
  <si>
    <t>行政单位医疗</t>
  </si>
  <si>
    <t>事业单位医疗</t>
  </si>
  <si>
    <t>住房改革支出</t>
  </si>
  <si>
    <t>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</si>
  <si>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</si>
  <si>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</si>
  <si>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</si>
  <si>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</si>
  <si>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</si>
  <si>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</si>
  <si>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</si>
  <si>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</si>
  <si>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</si>
  <si>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</si>
  <si>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</si>
  <si>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</si>
  <si>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</si>
  <si>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</si>
  <si>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</si>
  <si>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</si>
  <si>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</si>
  <si>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</si>
  <si>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</si>
  <si>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</si>
  <si>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</si>
  <si>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</si>
  <si>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</si>
  <si>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</si>
  <si>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</si>
  <si>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</si>
  <si>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</si>
  <si>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</si>
  <si>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</si>
  <si>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</si>
  <si>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</si>
  <si>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</si>
  <si>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</si>
  <si>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</si>
  <si>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</si>
  <si>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</si>
  <si>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</si>
  <si>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</si>
  <si>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</si>
  <si>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</si>
  <si>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</si>
  <si>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</si>
  <si>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</si>
  <si>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</si>
  <si>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</si>
  <si>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</si>
  <si>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</si>
  <si>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</si>
  <si>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</si>
  <si>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</si>
  <si>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</si>
  <si>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</si>
  <si>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</si>
  <si>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</si>
  <si>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</si>
  <si>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</si>
  <si>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</si>
  <si>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</si>
  <si>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</si>
  <si>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</si>
  <si>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</si>
  <si>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</si>
  <si>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</si>
  <si>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</si>
  <si>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</si>
  <si>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</si>
  <si>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</si>
  <si>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</si>
  <si>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</si>
  <si>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</si>
  <si>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</si>
  <si>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</si>
  <si>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</si>
  <si>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</si>
  <si>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</si>
  <si>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</si>
  <si>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</si>
  <si>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</si>
  <si>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</si>
  <si>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</si>
  <si>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</si>
  <si>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</si>
  <si>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</si>
  <si>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</si>
  <si>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</si>
  <si>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</si>
  <si>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</si>
  <si>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</si>
  <si>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</si>
  <si>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</si>
  <si>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</si>
  <si>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</si>
  <si>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</si>
  <si>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</si>
  <si>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</si>
  <si>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</si>
  <si>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</si>
  <si>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</si>
  <si>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</si>
  <si>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</si>
  <si>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</si>
  <si>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</si>
  <si>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</si>
  <si>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</si>
  <si>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</si>
  <si>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</si>
  <si>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</si>
  <si>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</si>
  <si>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</si>
  <si>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</si>
  <si>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</si>
  <si>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</si>
  <si>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</si>
  <si>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</si>
  <si>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</si>
  <si>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</si>
  <si>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</si>
  <si>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2、“2021年预算数”的实有人员443人，其中：在职人员283人，离退休人员160人。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</si>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</sst>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10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7" fillId="0" borderId="1" xfId="0" applyFont="1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8" fillId="3" borderId="1" xfId="49" applyFont="1" applyFill="1" applyBorder="1" applyAlignment="1" applyProtection="1">
      <alignment vertical="center"/>
      <protection locked="0"/>
    </xf>
    <xf numFmtId="0" fontId="8" fillId="3" borderId="1" xfId="49" applyFont="1" applyFill="1" applyBorder="1" applyAlignment="1" applyProtection="1">
      <alignment horizontal="left" vertical="center" indent="2"/>
      <protection locked="0"/>
    </xf>
    <xf numFmtId="0" fontId="8" fillId="3" borderId="1" xfId="49" applyFont="1" applyFill="1" applyBorder="1" applyAlignment="1" applyProtection="1">
      <alignment horizontal="left" vertical="center"/>
      <protection locked="0"/>
    </xf>
    <xf numFmtId="0" fontId="8" fillId="3" borderId="1" xfId="49" applyFont="1" applyFill="1" applyBorder="1" applyAlignment="1" applyProtection="1">
      <alignment horizontal="left" vertical="center" indent="1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C32" sqref="C31:C3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3309.22</v>
      </c>
      <c r="C6" s="24" t="s">
        <v>7</v>
      </c>
      <c r="D6" s="24">
        <v>2427.55</v>
      </c>
    </row>
    <row r="7" ht="21" customHeight="1" spans="1:4">
      <c r="A7" s="51" t="s">
        <v>8</v>
      </c>
      <c r="B7" s="24">
        <v>3269.72</v>
      </c>
      <c r="C7" s="24" t="s">
        <v>9</v>
      </c>
      <c r="D7" s="24">
        <v>444.69</v>
      </c>
    </row>
    <row r="8" ht="21" customHeight="1" spans="1:4">
      <c r="A8" s="51" t="s">
        <v>10</v>
      </c>
      <c r="B8" s="24">
        <v>39.5</v>
      </c>
      <c r="C8" s="24" t="s">
        <v>11</v>
      </c>
      <c r="D8" s="24">
        <v>145.66</v>
      </c>
    </row>
    <row r="9" ht="21" customHeight="1" spans="1:4">
      <c r="A9" s="24" t="s">
        <v>12</v>
      </c>
      <c r="B9" s="24"/>
      <c r="C9" s="24" t="s">
        <v>13</v>
      </c>
      <c r="D9" s="24">
        <v>291.32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3309.22</v>
      </c>
      <c r="C16" s="25" t="s">
        <v>20</v>
      </c>
      <c r="D16" s="25">
        <v>3309.22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3309.22</v>
      </c>
      <c r="C19" s="25" t="s">
        <v>25</v>
      </c>
      <c r="D19" s="25">
        <f>D16+D17</f>
        <v>3309.22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5"/>
  <sheetViews>
    <sheetView showZeros="0" workbookViewId="0">
      <selection activeCell="A10" sqref="A10"/>
    </sheetView>
  </sheetViews>
  <sheetFormatPr defaultColWidth="9" defaultRowHeight="13.5"/>
  <cols>
    <col min="1" max="1" width="41.125" customWidth="1"/>
    <col min="7" max="16" width="3.375" customWidth="1"/>
  </cols>
  <sheetData>
    <row r="2" ht="27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5" customHeight="1" spans="13:16">
      <c r="M3" s="32" t="s">
        <v>1</v>
      </c>
      <c r="N3" s="32"/>
      <c r="O3" s="32"/>
      <c r="P3" s="32"/>
    </row>
    <row r="4" s="30" customFormat="1" ht="16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0" customFormat="1" ht="42.75" customHeight="1" spans="1:16">
      <c r="A5" s="50"/>
      <c r="B5" s="50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0"/>
      <c r="P5" s="50"/>
    </row>
    <row r="6" s="30" customFormat="1" ht="107" customHeight="1" spans="1:16">
      <c r="A6" s="42"/>
      <c r="B6" s="42"/>
      <c r="C6" s="42"/>
      <c r="D6" s="33" t="s">
        <v>40</v>
      </c>
      <c r="E6" s="33" t="s">
        <v>8</v>
      </c>
      <c r="F6" s="33" t="s">
        <v>10</v>
      </c>
      <c r="G6" s="42"/>
      <c r="H6" s="33" t="s">
        <v>40</v>
      </c>
      <c r="I6" s="33" t="s">
        <v>41</v>
      </c>
      <c r="J6" s="33" t="s">
        <v>42</v>
      </c>
      <c r="K6" s="42"/>
      <c r="L6" s="42"/>
      <c r="M6" s="42"/>
      <c r="N6" s="42"/>
      <c r="O6" s="42"/>
      <c r="P6" s="42"/>
    </row>
    <row r="7" ht="17" customHeight="1" spans="1:16">
      <c r="A7" s="43" t="s">
        <v>7</v>
      </c>
      <c r="B7" s="24">
        <f t="shared" ref="B7:B15" si="0">C7+O7+P7</f>
        <v>2427.55</v>
      </c>
      <c r="C7" s="24">
        <f t="shared" ref="C7:C15" si="1">D7+G7+H7+K7+L7+M7+N7</f>
        <v>2427.55</v>
      </c>
      <c r="D7" s="24">
        <f t="shared" ref="D7:D15" si="2">SUM(E7:F7)</f>
        <v>2427.55</v>
      </c>
      <c r="E7" s="24">
        <v>2388.05</v>
      </c>
      <c r="F7" s="24">
        <v>39.5</v>
      </c>
      <c r="G7" s="24"/>
      <c r="H7" s="24">
        <f t="shared" ref="H7:H15" si="3">I7+J7</f>
        <v>0</v>
      </c>
      <c r="I7" s="24"/>
      <c r="J7" s="24"/>
      <c r="K7" s="24"/>
      <c r="L7" s="24"/>
      <c r="M7" s="24"/>
      <c r="N7" s="24"/>
      <c r="O7" s="24"/>
      <c r="P7" s="24"/>
    </row>
    <row r="8" ht="17" customHeight="1" spans="1:16">
      <c r="A8" s="43" t="s">
        <v>43</v>
      </c>
      <c r="B8" s="24">
        <f t="shared" si="0"/>
        <v>2427.55</v>
      </c>
      <c r="C8" s="24">
        <f t="shared" si="1"/>
        <v>2427.55</v>
      </c>
      <c r="D8" s="24">
        <f t="shared" si="2"/>
        <v>2427.55</v>
      </c>
      <c r="E8" s="24">
        <v>2388.05</v>
      </c>
      <c r="F8" s="24">
        <v>39.5</v>
      </c>
      <c r="G8" s="24"/>
      <c r="H8" s="24">
        <f t="shared" si="3"/>
        <v>0</v>
      </c>
      <c r="I8" s="24"/>
      <c r="J8" s="24"/>
      <c r="K8" s="24"/>
      <c r="L8" s="24"/>
      <c r="M8" s="24"/>
      <c r="N8" s="24"/>
      <c r="O8" s="24"/>
      <c r="P8" s="24"/>
    </row>
    <row r="9" ht="17" customHeight="1" spans="1:16">
      <c r="A9" s="44" t="s">
        <v>44</v>
      </c>
      <c r="B9" s="24">
        <f t="shared" si="0"/>
        <v>1577.95</v>
      </c>
      <c r="C9" s="24">
        <f t="shared" si="1"/>
        <v>1577.95</v>
      </c>
      <c r="D9" s="24">
        <f t="shared" si="2"/>
        <v>1577.95</v>
      </c>
      <c r="E9" s="24">
        <v>1577.95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7" customHeight="1" spans="1:16">
      <c r="A10" s="44" t="s">
        <v>45</v>
      </c>
      <c r="B10" s="24">
        <v>683.9</v>
      </c>
      <c r="C10" s="24">
        <v>683.9</v>
      </c>
      <c r="D10" s="24">
        <f t="shared" si="2"/>
        <v>683.9</v>
      </c>
      <c r="E10" s="24">
        <v>683.9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7" customHeight="1" spans="1:16">
      <c r="A11" s="44" t="s">
        <v>46</v>
      </c>
      <c r="B11" s="24">
        <f t="shared" si="0"/>
        <v>165.7</v>
      </c>
      <c r="C11" s="24">
        <f t="shared" si="1"/>
        <v>165.7</v>
      </c>
      <c r="D11" s="24">
        <f t="shared" si="2"/>
        <v>165.7</v>
      </c>
      <c r="E11" s="24">
        <v>126.2</v>
      </c>
      <c r="F11" s="24">
        <v>39.5</v>
      </c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7" customHeight="1" spans="1:16">
      <c r="A12" s="45" t="s">
        <v>9</v>
      </c>
      <c r="B12" s="24">
        <f t="shared" si="0"/>
        <v>444.69</v>
      </c>
      <c r="C12" s="24">
        <f t="shared" si="1"/>
        <v>444.69</v>
      </c>
      <c r="D12" s="24">
        <f t="shared" si="2"/>
        <v>444.69</v>
      </c>
      <c r="E12" s="24">
        <v>444.69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7" customHeight="1" spans="1:16">
      <c r="A13" s="46" t="s">
        <v>47</v>
      </c>
      <c r="B13" s="24">
        <f t="shared" si="0"/>
        <v>444.69</v>
      </c>
      <c r="C13" s="24">
        <f t="shared" si="1"/>
        <v>444.69</v>
      </c>
      <c r="D13" s="24">
        <f t="shared" si="2"/>
        <v>444.69</v>
      </c>
      <c r="E13" s="24">
        <v>444.69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7" customHeight="1" spans="1:16">
      <c r="A14" s="44" t="s">
        <v>47</v>
      </c>
      <c r="B14" s="24">
        <f t="shared" si="0"/>
        <v>29.14</v>
      </c>
      <c r="C14" s="24">
        <f t="shared" si="1"/>
        <v>29.14</v>
      </c>
      <c r="D14" s="24">
        <f t="shared" si="2"/>
        <v>29.14</v>
      </c>
      <c r="E14" s="24">
        <v>29.14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7" customHeight="1" spans="1:16">
      <c r="A15" s="44" t="s">
        <v>48</v>
      </c>
      <c r="B15" s="24">
        <f t="shared" si="0"/>
        <v>194.21</v>
      </c>
      <c r="C15" s="24">
        <f t="shared" si="1"/>
        <v>194.21</v>
      </c>
      <c r="D15" s="24">
        <f t="shared" si="2"/>
        <v>194.21</v>
      </c>
      <c r="E15" s="24">
        <v>194.21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7" customHeight="1" spans="1:16">
      <c r="A16" s="44" t="s">
        <v>49</v>
      </c>
      <c r="B16" s="24">
        <v>55.44</v>
      </c>
      <c r="C16" s="24">
        <v>55.44</v>
      </c>
      <c r="D16" s="24">
        <v>55.44</v>
      </c>
      <c r="E16" s="24">
        <v>55.44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7" customHeight="1" spans="1:16">
      <c r="A17" s="44" t="s">
        <v>50</v>
      </c>
      <c r="B17" s="24">
        <f t="shared" ref="B17:B29" si="4">C17+O17+P17</f>
        <v>165.9</v>
      </c>
      <c r="C17" s="24">
        <f t="shared" ref="C17:C29" si="5">D17+G17+H17+K17+L17+M17+N17</f>
        <v>165.9</v>
      </c>
      <c r="D17" s="24">
        <f t="shared" ref="D17:D29" si="6">SUM(E17:F17)</f>
        <v>165.9</v>
      </c>
      <c r="E17" s="24">
        <v>165.9</v>
      </c>
      <c r="F17" s="24"/>
      <c r="G17" s="24"/>
      <c r="H17" s="24">
        <f t="shared" ref="H17:H29" si="7">I17+J17</f>
        <v>0</v>
      </c>
      <c r="I17" s="24"/>
      <c r="J17" s="24"/>
      <c r="K17" s="24"/>
      <c r="L17" s="24"/>
      <c r="M17" s="24"/>
      <c r="N17" s="24"/>
      <c r="O17" s="24"/>
      <c r="P17" s="24"/>
    </row>
    <row r="18" ht="17" customHeight="1" spans="1:16">
      <c r="A18" s="43" t="s">
        <v>11</v>
      </c>
      <c r="B18" s="24">
        <f t="shared" si="4"/>
        <v>145.66</v>
      </c>
      <c r="C18" s="24">
        <f t="shared" si="5"/>
        <v>145.66</v>
      </c>
      <c r="D18" s="24">
        <f t="shared" si="6"/>
        <v>145.66</v>
      </c>
      <c r="E18" s="24">
        <v>145.66</v>
      </c>
      <c r="F18" s="24"/>
      <c r="G18" s="24"/>
      <c r="H18" s="24">
        <f t="shared" si="7"/>
        <v>0</v>
      </c>
      <c r="I18" s="24"/>
      <c r="J18" s="24"/>
      <c r="K18" s="24"/>
      <c r="L18" s="24"/>
      <c r="M18" s="24"/>
      <c r="N18" s="24"/>
      <c r="O18" s="24"/>
      <c r="P18" s="24"/>
    </row>
    <row r="19" ht="17" customHeight="1" spans="1:16">
      <c r="A19" s="46" t="s">
        <v>51</v>
      </c>
      <c r="B19" s="24">
        <f t="shared" si="4"/>
        <v>145.66</v>
      </c>
      <c r="C19" s="24">
        <f t="shared" si="5"/>
        <v>145.66</v>
      </c>
      <c r="D19" s="24">
        <f t="shared" si="6"/>
        <v>145.66</v>
      </c>
      <c r="E19" s="24">
        <v>145.66</v>
      </c>
      <c r="F19" s="24"/>
      <c r="G19" s="24"/>
      <c r="H19" s="24">
        <f t="shared" si="7"/>
        <v>0</v>
      </c>
      <c r="I19" s="24"/>
      <c r="J19" s="24"/>
      <c r="K19" s="24"/>
      <c r="L19" s="24"/>
      <c r="M19" s="24"/>
      <c r="N19" s="24"/>
      <c r="O19" s="24"/>
      <c r="P19" s="24"/>
    </row>
    <row r="20" ht="17" customHeight="1" spans="1:16">
      <c r="A20" s="44" t="s">
        <v>52</v>
      </c>
      <c r="B20" s="24">
        <f t="shared" si="4"/>
        <v>62.5</v>
      </c>
      <c r="C20" s="24">
        <f t="shared" si="5"/>
        <v>62.5</v>
      </c>
      <c r="D20" s="24">
        <f t="shared" si="6"/>
        <v>62.5</v>
      </c>
      <c r="E20" s="24">
        <v>62.5</v>
      </c>
      <c r="F20" s="24"/>
      <c r="G20" s="24"/>
      <c r="H20" s="24">
        <f t="shared" si="7"/>
        <v>0</v>
      </c>
      <c r="I20" s="24"/>
      <c r="J20" s="24"/>
      <c r="K20" s="24"/>
      <c r="L20" s="24"/>
      <c r="M20" s="24"/>
      <c r="N20" s="24"/>
      <c r="O20" s="24"/>
      <c r="P20" s="24"/>
    </row>
    <row r="21" ht="17" customHeight="1" spans="1:16">
      <c r="A21" s="44" t="s">
        <v>53</v>
      </c>
      <c r="B21" s="24">
        <f t="shared" si="4"/>
        <v>83.16</v>
      </c>
      <c r="C21" s="24">
        <f t="shared" si="5"/>
        <v>83.16</v>
      </c>
      <c r="D21" s="24">
        <f t="shared" si="6"/>
        <v>83.16</v>
      </c>
      <c r="E21" s="24">
        <v>83.16</v>
      </c>
      <c r="F21" s="24"/>
      <c r="G21" s="24"/>
      <c r="H21" s="24">
        <f t="shared" si="7"/>
        <v>0</v>
      </c>
      <c r="I21" s="24"/>
      <c r="J21" s="24"/>
      <c r="K21" s="24"/>
      <c r="L21" s="24"/>
      <c r="M21" s="24"/>
      <c r="N21" s="24"/>
      <c r="O21" s="24"/>
      <c r="P21" s="24"/>
    </row>
    <row r="22" ht="17" customHeight="1" spans="1:16">
      <c r="A22" s="45" t="s">
        <v>13</v>
      </c>
      <c r="B22" s="24">
        <f t="shared" si="4"/>
        <v>291.32</v>
      </c>
      <c r="C22" s="24">
        <f t="shared" si="5"/>
        <v>291.32</v>
      </c>
      <c r="D22" s="24">
        <f t="shared" si="6"/>
        <v>291.32</v>
      </c>
      <c r="E22" s="24">
        <v>291.32</v>
      </c>
      <c r="F22" s="24"/>
      <c r="G22" s="24"/>
      <c r="H22" s="24">
        <f t="shared" si="7"/>
        <v>0</v>
      </c>
      <c r="I22" s="24"/>
      <c r="J22" s="24"/>
      <c r="K22" s="24"/>
      <c r="L22" s="24"/>
      <c r="M22" s="24"/>
      <c r="N22" s="24"/>
      <c r="O22" s="24"/>
      <c r="P22" s="24"/>
    </row>
    <row r="23" ht="17" customHeight="1" spans="1:16">
      <c r="A23" s="46" t="s">
        <v>54</v>
      </c>
      <c r="B23" s="24">
        <f t="shared" si="4"/>
        <v>291.32</v>
      </c>
      <c r="C23" s="24">
        <f t="shared" si="5"/>
        <v>291.32</v>
      </c>
      <c r="D23" s="24">
        <f t="shared" si="6"/>
        <v>291.32</v>
      </c>
      <c r="E23" s="24">
        <v>291.32</v>
      </c>
      <c r="F23" s="24"/>
      <c r="G23" s="24"/>
      <c r="H23" s="24">
        <f t="shared" si="7"/>
        <v>0</v>
      </c>
      <c r="I23" s="24"/>
      <c r="J23" s="24"/>
      <c r="K23" s="24"/>
      <c r="L23" s="24"/>
      <c r="M23" s="24"/>
      <c r="N23" s="24"/>
      <c r="O23" s="24"/>
      <c r="P23" s="24"/>
    </row>
    <row r="24" ht="17" customHeight="1" spans="1:16">
      <c r="A24" s="44" t="s">
        <v>55</v>
      </c>
      <c r="B24" s="24">
        <f t="shared" si="4"/>
        <v>291.32</v>
      </c>
      <c r="C24" s="24">
        <f t="shared" si="5"/>
        <v>291.32</v>
      </c>
      <c r="D24" s="24">
        <f t="shared" si="6"/>
        <v>291.32</v>
      </c>
      <c r="E24" s="24">
        <v>291.32</v>
      </c>
      <c r="F24" s="24"/>
      <c r="G24" s="24"/>
      <c r="H24" s="24">
        <f t="shared" si="7"/>
        <v>0</v>
      </c>
      <c r="I24" s="24"/>
      <c r="J24" s="24"/>
      <c r="K24" s="24"/>
      <c r="L24" s="24"/>
      <c r="M24" s="24"/>
      <c r="N24" s="24"/>
      <c r="O24" s="24"/>
      <c r="P24" s="24"/>
    </row>
    <row r="25" ht="17" customHeight="1" spans="1:16">
      <c r="A25" s="25" t="s">
        <v>32</v>
      </c>
      <c r="B25" s="24">
        <f t="shared" si="4"/>
        <v>3309.22</v>
      </c>
      <c r="C25" s="24">
        <f t="shared" si="5"/>
        <v>3309.22</v>
      </c>
      <c r="D25" s="24">
        <f t="shared" si="6"/>
        <v>3309.22</v>
      </c>
      <c r="E25" s="24">
        <v>3269.72</v>
      </c>
      <c r="F25" s="24">
        <v>39.5</v>
      </c>
      <c r="G25" s="24"/>
      <c r="H25" s="24">
        <f t="shared" si="7"/>
        <v>0</v>
      </c>
      <c r="I25" s="24"/>
      <c r="J25" s="24"/>
      <c r="K25" s="24"/>
      <c r="L25" s="24"/>
      <c r="M25" s="24"/>
      <c r="N25" s="24"/>
      <c r="O25" s="24"/>
      <c r="P25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156944444444444" bottom="0.196527777777778" header="0.314583333333333" footer="0.314583333333333"/>
  <pageSetup paperSize="9" orientation="landscape" horizontalDpi="6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E36" sqref="E36"/>
    </sheetView>
  </sheetViews>
  <sheetFormatPr defaultColWidth="9" defaultRowHeight="13.5"/>
  <cols>
    <col min="1" max="1" width="41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0" customFormat="1" ht="28.5" customHeight="1" spans="1:9">
      <c r="A4" s="33" t="s">
        <v>27</v>
      </c>
      <c r="B4" s="33" t="s">
        <v>28</v>
      </c>
      <c r="C4" s="33" t="s">
        <v>57</v>
      </c>
      <c r="D4" s="33"/>
      <c r="E4" s="33"/>
      <c r="F4" s="33" t="s">
        <v>58</v>
      </c>
      <c r="G4" s="33" t="s">
        <v>59</v>
      </c>
      <c r="H4" s="33" t="s">
        <v>60</v>
      </c>
      <c r="I4" s="33" t="s">
        <v>61</v>
      </c>
    </row>
    <row r="5" s="30" customFormat="1" ht="40.5" customHeight="1" spans="1:9">
      <c r="A5" s="33"/>
      <c r="B5" s="33"/>
      <c r="C5" s="33" t="s">
        <v>32</v>
      </c>
      <c r="D5" s="33" t="s">
        <v>62</v>
      </c>
      <c r="E5" s="33" t="s">
        <v>63</v>
      </c>
      <c r="F5" s="33"/>
      <c r="G5" s="33"/>
      <c r="H5" s="33"/>
      <c r="I5" s="33"/>
    </row>
    <row r="6" ht="15.75" customHeight="1" spans="1:9">
      <c r="A6" s="43" t="s">
        <v>7</v>
      </c>
      <c r="B6" s="24">
        <f>C6+F6+G6+H6+I6</f>
        <v>2427.55</v>
      </c>
      <c r="C6" s="24">
        <f>SUM(D6:E6)</f>
        <v>2304.55</v>
      </c>
      <c r="D6" s="24">
        <v>1728.8</v>
      </c>
      <c r="E6" s="24">
        <v>575.75</v>
      </c>
      <c r="F6" s="24">
        <v>123</v>
      </c>
      <c r="G6" s="24"/>
      <c r="H6" s="24"/>
      <c r="I6" s="24"/>
    </row>
    <row r="7" ht="15.75" customHeight="1" spans="1:9">
      <c r="A7" s="43" t="s">
        <v>43</v>
      </c>
      <c r="B7" s="24">
        <f t="shared" ref="B7:B28" si="0">C7+F7+G7+H7+I7</f>
        <v>2304.55</v>
      </c>
      <c r="C7" s="24">
        <f t="shared" ref="C7:C28" si="1">SUM(D7:E7)</f>
        <v>2304.55</v>
      </c>
      <c r="D7" s="24">
        <v>1728.8</v>
      </c>
      <c r="E7" s="24">
        <v>575.75</v>
      </c>
      <c r="F7" s="24"/>
      <c r="G7" s="24"/>
      <c r="H7" s="24"/>
      <c r="I7" s="24"/>
    </row>
    <row r="8" ht="15.75" customHeight="1" spans="1:9">
      <c r="A8" s="44" t="s">
        <v>44</v>
      </c>
      <c r="B8" s="24">
        <f t="shared" si="0"/>
        <v>1577.95</v>
      </c>
      <c r="C8" s="24">
        <f t="shared" si="1"/>
        <v>1577.95</v>
      </c>
      <c r="D8" s="24">
        <v>1041.7</v>
      </c>
      <c r="E8" s="24">
        <v>536.25</v>
      </c>
      <c r="F8" s="24"/>
      <c r="G8" s="24"/>
      <c r="H8" s="24"/>
      <c r="I8" s="24"/>
    </row>
    <row r="9" ht="15.75" customHeight="1" spans="1:9">
      <c r="A9" s="44" t="s">
        <v>45</v>
      </c>
      <c r="B9" s="24">
        <f t="shared" si="0"/>
        <v>683.9</v>
      </c>
      <c r="C9" s="24">
        <f t="shared" si="1"/>
        <v>683.9</v>
      </c>
      <c r="D9" s="24">
        <v>683.9</v>
      </c>
      <c r="E9" s="24"/>
      <c r="F9" s="24"/>
      <c r="G9" s="24"/>
      <c r="H9" s="24"/>
      <c r="I9" s="24"/>
    </row>
    <row r="10" ht="15.75" customHeight="1" spans="1:9">
      <c r="A10" s="44" t="s">
        <v>46</v>
      </c>
      <c r="B10" s="24">
        <f t="shared" si="0"/>
        <v>165.7</v>
      </c>
      <c r="C10" s="24">
        <f t="shared" si="1"/>
        <v>42.7</v>
      </c>
      <c r="D10" s="24">
        <v>3.2</v>
      </c>
      <c r="E10" s="24">
        <v>39.5</v>
      </c>
      <c r="F10" s="24">
        <v>123</v>
      </c>
      <c r="G10" s="24"/>
      <c r="H10" s="24"/>
      <c r="I10" s="24"/>
    </row>
    <row r="11" ht="15.75" customHeight="1" spans="1:9">
      <c r="A11" s="45" t="s">
        <v>9</v>
      </c>
      <c r="B11" s="24">
        <f t="shared" si="0"/>
        <v>444.69</v>
      </c>
      <c r="C11" s="24">
        <f t="shared" si="1"/>
        <v>444.69</v>
      </c>
      <c r="D11" s="24">
        <v>444.69</v>
      </c>
      <c r="E11" s="24"/>
      <c r="F11" s="24"/>
      <c r="G11" s="24"/>
      <c r="H11" s="24"/>
      <c r="I11" s="24"/>
    </row>
    <row r="12" ht="15.75" customHeight="1" spans="1:9">
      <c r="A12" s="46" t="s">
        <v>47</v>
      </c>
      <c r="B12" s="24">
        <f t="shared" si="0"/>
        <v>444.69</v>
      </c>
      <c r="C12" s="24">
        <f t="shared" si="1"/>
        <v>444.69</v>
      </c>
      <c r="D12" s="24">
        <v>444.69</v>
      </c>
      <c r="E12" s="24"/>
      <c r="F12" s="24"/>
      <c r="G12" s="24"/>
      <c r="H12" s="24"/>
      <c r="I12" s="24"/>
    </row>
    <row r="13" ht="15.75" customHeight="1" spans="1:9">
      <c r="A13" s="44" t="s">
        <v>47</v>
      </c>
      <c r="B13" s="24">
        <f t="shared" si="0"/>
        <v>29.14</v>
      </c>
      <c r="C13" s="24">
        <f t="shared" si="1"/>
        <v>29.14</v>
      </c>
      <c r="D13" s="24">
        <v>29.14</v>
      </c>
      <c r="E13" s="24"/>
      <c r="F13" s="24"/>
      <c r="G13" s="24"/>
      <c r="H13" s="24"/>
      <c r="I13" s="24"/>
    </row>
    <row r="14" ht="15.75" customHeight="1" spans="1:9">
      <c r="A14" s="44" t="s">
        <v>48</v>
      </c>
      <c r="B14" s="24">
        <f t="shared" si="0"/>
        <v>194.21</v>
      </c>
      <c r="C14" s="24">
        <f t="shared" si="1"/>
        <v>194.21</v>
      </c>
      <c r="D14" s="24">
        <v>194.21</v>
      </c>
      <c r="E14" s="24"/>
      <c r="F14" s="24"/>
      <c r="G14" s="24"/>
      <c r="H14" s="24"/>
      <c r="I14" s="24"/>
    </row>
    <row r="15" ht="15.75" customHeight="1" spans="1:9">
      <c r="A15" s="44" t="s">
        <v>49</v>
      </c>
      <c r="B15" s="24">
        <f t="shared" si="0"/>
        <v>55.44</v>
      </c>
      <c r="C15" s="24">
        <f t="shared" si="1"/>
        <v>55.44</v>
      </c>
      <c r="D15" s="24">
        <v>55.44</v>
      </c>
      <c r="E15" s="24"/>
      <c r="F15" s="24"/>
      <c r="G15" s="24"/>
      <c r="H15" s="24"/>
      <c r="I15" s="24"/>
    </row>
    <row r="16" ht="15.75" customHeight="1" spans="1:9">
      <c r="A16" s="44" t="s">
        <v>50</v>
      </c>
      <c r="B16" s="24">
        <f t="shared" si="0"/>
        <v>165.9</v>
      </c>
      <c r="C16" s="24">
        <f t="shared" si="1"/>
        <v>165.9</v>
      </c>
      <c r="D16" s="24">
        <v>165.9</v>
      </c>
      <c r="E16" s="24"/>
      <c r="F16" s="24"/>
      <c r="G16" s="24"/>
      <c r="H16" s="24"/>
      <c r="I16" s="24"/>
    </row>
    <row r="17" ht="15.75" customHeight="1" spans="1:9">
      <c r="A17" s="43" t="s">
        <v>11</v>
      </c>
      <c r="B17" s="24">
        <f t="shared" si="0"/>
        <v>145.66</v>
      </c>
      <c r="C17" s="24">
        <f t="shared" si="1"/>
        <v>145.66</v>
      </c>
      <c r="D17" s="24">
        <v>145.66</v>
      </c>
      <c r="E17" s="24"/>
      <c r="F17" s="24"/>
      <c r="G17" s="24"/>
      <c r="H17" s="24"/>
      <c r="I17" s="24"/>
    </row>
    <row r="18" ht="15.75" customHeight="1" spans="1:9">
      <c r="A18" s="46" t="s">
        <v>51</v>
      </c>
      <c r="B18" s="24">
        <f t="shared" si="0"/>
        <v>145.66</v>
      </c>
      <c r="C18" s="24">
        <f t="shared" si="1"/>
        <v>145.66</v>
      </c>
      <c r="D18" s="24">
        <v>145.66</v>
      </c>
      <c r="E18" s="24"/>
      <c r="F18" s="24"/>
      <c r="G18" s="24"/>
      <c r="H18" s="24"/>
      <c r="I18" s="24"/>
    </row>
    <row r="19" ht="15.75" customHeight="1" spans="1:9">
      <c r="A19" s="44" t="s">
        <v>52</v>
      </c>
      <c r="B19" s="24">
        <f t="shared" si="0"/>
        <v>62.5</v>
      </c>
      <c r="C19" s="24">
        <f t="shared" si="1"/>
        <v>62.5</v>
      </c>
      <c r="D19" s="24">
        <v>62.5</v>
      </c>
      <c r="E19" s="24"/>
      <c r="F19" s="24"/>
      <c r="G19" s="24"/>
      <c r="H19" s="24"/>
      <c r="I19" s="24"/>
    </row>
    <row r="20" ht="15.75" customHeight="1" spans="1:9">
      <c r="A20" s="44" t="s">
        <v>53</v>
      </c>
      <c r="B20" s="24">
        <f t="shared" si="0"/>
        <v>83.16</v>
      </c>
      <c r="C20" s="24">
        <f t="shared" si="1"/>
        <v>83.16</v>
      </c>
      <c r="D20" s="24">
        <v>83.16</v>
      </c>
      <c r="E20" s="24"/>
      <c r="F20" s="24"/>
      <c r="G20" s="24"/>
      <c r="H20" s="24"/>
      <c r="I20" s="24"/>
    </row>
    <row r="21" ht="15.75" customHeight="1" spans="1:9">
      <c r="A21" s="45" t="s">
        <v>13</v>
      </c>
      <c r="B21" s="24">
        <f t="shared" si="0"/>
        <v>291.32</v>
      </c>
      <c r="C21" s="24">
        <f t="shared" si="1"/>
        <v>291.32</v>
      </c>
      <c r="D21" s="24">
        <v>291.32</v>
      </c>
      <c r="E21" s="24"/>
      <c r="F21" s="24"/>
      <c r="G21" s="24"/>
      <c r="H21" s="24"/>
      <c r="I21" s="24"/>
    </row>
    <row r="22" ht="15.75" customHeight="1" spans="1:9">
      <c r="A22" s="46" t="s">
        <v>54</v>
      </c>
      <c r="B22" s="24">
        <f t="shared" si="0"/>
        <v>291.32</v>
      </c>
      <c r="C22" s="24">
        <f t="shared" si="1"/>
        <v>291.32</v>
      </c>
      <c r="D22" s="24">
        <v>291.32</v>
      </c>
      <c r="E22" s="24"/>
      <c r="F22" s="24"/>
      <c r="G22" s="24"/>
      <c r="H22" s="24"/>
      <c r="I22" s="24"/>
    </row>
    <row r="23" ht="15.75" customHeight="1" spans="1:9">
      <c r="A23" s="44" t="s">
        <v>55</v>
      </c>
      <c r="B23" s="24">
        <f t="shared" si="0"/>
        <v>291.32</v>
      </c>
      <c r="C23" s="24">
        <f t="shared" si="1"/>
        <v>291.32</v>
      </c>
      <c r="D23" s="24">
        <v>291.32</v>
      </c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v>3309.22</v>
      </c>
      <c r="C28" s="24">
        <v>3186.22</v>
      </c>
      <c r="D28" s="24">
        <v>2610.47</v>
      </c>
      <c r="E28" s="24">
        <v>575.75</v>
      </c>
      <c r="F28" s="24">
        <v>123</v>
      </c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8333333333333" right="0.708333333333333" top="0.550694444444444" bottom="0.550694444444444" header="0.314583333333333" footer="0.314583333333333"/>
  <pageSetup paperSize="9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7" sqref="E7"/>
    </sheetView>
  </sheetViews>
  <sheetFormatPr defaultColWidth="9" defaultRowHeight="13.5" outlineLevelCol="5"/>
  <cols>
    <col min="1" max="1" width="27.125" customWidth="1"/>
    <col min="3" max="3" width="23" customWidth="1"/>
    <col min="4" max="4" width="9.25"/>
    <col min="5" max="5" width="11.375" customWidth="1"/>
    <col min="6" max="6" width="8.5" customWidth="1"/>
  </cols>
  <sheetData>
    <row r="2" ht="25.5" spans="1:6">
      <c r="A2" s="15" t="s">
        <v>64</v>
      </c>
      <c r="B2" s="15"/>
      <c r="C2" s="15"/>
      <c r="D2" s="15"/>
      <c r="E2" s="15"/>
      <c r="F2" s="15"/>
    </row>
    <row r="3" ht="26.25" customHeight="1" spans="5:6">
      <c r="E3" s="47" t="s">
        <v>1</v>
      </c>
      <c r="F3" s="16"/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0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65</v>
      </c>
      <c r="F5" s="33" t="s">
        <v>66</v>
      </c>
    </row>
    <row r="6" ht="21.75" customHeight="1" spans="1:6">
      <c r="A6" s="24" t="s">
        <v>6</v>
      </c>
      <c r="B6" s="48">
        <f>SUM(B7:B8)</f>
        <v>3309.22</v>
      </c>
      <c r="C6" s="24" t="s">
        <v>7</v>
      </c>
      <c r="D6" s="48">
        <f>E6+F6</f>
        <v>2427.55</v>
      </c>
      <c r="E6" s="48">
        <v>2427.55</v>
      </c>
      <c r="F6" s="48"/>
    </row>
    <row r="7" ht="21.75" customHeight="1" spans="1:6">
      <c r="A7" s="27" t="s">
        <v>8</v>
      </c>
      <c r="B7" s="48">
        <v>3269.72</v>
      </c>
      <c r="C7" s="24" t="s">
        <v>9</v>
      </c>
      <c r="D7" s="48">
        <f t="shared" ref="D7:D20" si="0">E7+F7</f>
        <v>444.69</v>
      </c>
      <c r="E7" s="48">
        <v>444.69</v>
      </c>
      <c r="F7" s="48"/>
    </row>
    <row r="8" ht="21.75" customHeight="1" spans="1:6">
      <c r="A8" s="27" t="s">
        <v>10</v>
      </c>
      <c r="B8" s="48">
        <v>39.5</v>
      </c>
      <c r="C8" s="24" t="s">
        <v>11</v>
      </c>
      <c r="D8" s="48">
        <f t="shared" si="0"/>
        <v>145.66</v>
      </c>
      <c r="E8" s="48">
        <v>145.66</v>
      </c>
      <c r="F8" s="48"/>
    </row>
    <row r="9" ht="21.75" customHeight="1" spans="1:6">
      <c r="A9" s="24" t="s">
        <v>12</v>
      </c>
      <c r="B9" s="48"/>
      <c r="C9" s="24" t="s">
        <v>13</v>
      </c>
      <c r="D9" s="48">
        <f t="shared" si="0"/>
        <v>291.32</v>
      </c>
      <c r="E9" s="48">
        <v>291.32</v>
      </c>
      <c r="F9" s="48"/>
    </row>
    <row r="10" ht="21.75" customHeight="1" spans="1:6">
      <c r="A10" s="24"/>
      <c r="B10" s="48"/>
      <c r="C10" s="24"/>
      <c r="D10" s="48">
        <f t="shared" si="0"/>
        <v>0</v>
      </c>
      <c r="E10" s="48"/>
      <c r="F10" s="48"/>
    </row>
    <row r="11" ht="21.75" customHeight="1" spans="1:6">
      <c r="A11" s="24"/>
      <c r="B11" s="48"/>
      <c r="C11" s="24"/>
      <c r="D11" s="48">
        <f t="shared" si="0"/>
        <v>0</v>
      </c>
      <c r="E11" s="48"/>
      <c r="F11" s="48"/>
    </row>
    <row r="12" ht="21.75" customHeight="1" spans="1:6">
      <c r="A12" s="24"/>
      <c r="B12" s="48"/>
      <c r="C12" s="24"/>
      <c r="D12" s="48">
        <f t="shared" si="0"/>
        <v>0</v>
      </c>
      <c r="E12" s="48"/>
      <c r="F12" s="48"/>
    </row>
    <row r="13" ht="21.75" customHeight="1" spans="1:6">
      <c r="A13" s="24"/>
      <c r="B13" s="48"/>
      <c r="C13" s="24"/>
      <c r="D13" s="48">
        <f t="shared" si="0"/>
        <v>0</v>
      </c>
      <c r="E13" s="48"/>
      <c r="F13" s="48"/>
    </row>
    <row r="14" ht="21.75" customHeight="1" spans="1:6">
      <c r="A14" s="24"/>
      <c r="B14" s="48"/>
      <c r="C14" s="24"/>
      <c r="D14" s="48">
        <f t="shared" si="0"/>
        <v>0</v>
      </c>
      <c r="E14" s="48"/>
      <c r="F14" s="48"/>
    </row>
    <row r="15" ht="21.75" customHeight="1" spans="1:6">
      <c r="A15" s="24"/>
      <c r="B15" s="48"/>
      <c r="C15" s="24"/>
      <c r="D15" s="48">
        <f t="shared" si="0"/>
        <v>0</v>
      </c>
      <c r="E15" s="48"/>
      <c r="F15" s="48"/>
    </row>
    <row r="16" ht="21.75" customHeight="1" spans="1:6">
      <c r="A16" s="25" t="s">
        <v>19</v>
      </c>
      <c r="B16" s="49">
        <f>B6+B9</f>
        <v>3309.22</v>
      </c>
      <c r="C16" s="25" t="s">
        <v>20</v>
      </c>
      <c r="D16" s="49">
        <f t="shared" si="0"/>
        <v>3309.22</v>
      </c>
      <c r="E16" s="49">
        <f>SUM(E6:E15)</f>
        <v>3309.22</v>
      </c>
      <c r="F16" s="48"/>
    </row>
    <row r="17" ht="21.75" customHeight="1" spans="1:6">
      <c r="A17" s="27" t="s">
        <v>23</v>
      </c>
      <c r="B17" s="48"/>
      <c r="C17" s="27" t="s">
        <v>22</v>
      </c>
      <c r="D17" s="49">
        <f t="shared" si="0"/>
        <v>0</v>
      </c>
      <c r="E17" s="49"/>
      <c r="F17" s="48"/>
    </row>
    <row r="18" ht="21.75" customHeight="1" spans="1:6">
      <c r="A18" s="27" t="s">
        <v>67</v>
      </c>
      <c r="B18" s="48"/>
      <c r="C18" s="24"/>
      <c r="D18" s="49">
        <f t="shared" si="0"/>
        <v>0</v>
      </c>
      <c r="E18" s="49"/>
      <c r="F18" s="48"/>
    </row>
    <row r="19" ht="21.75" customHeight="1" spans="1:6">
      <c r="A19" s="27" t="s">
        <v>68</v>
      </c>
      <c r="B19" s="48"/>
      <c r="C19" s="24"/>
      <c r="D19" s="49">
        <f t="shared" si="0"/>
        <v>0</v>
      </c>
      <c r="E19" s="49"/>
      <c r="F19" s="48"/>
    </row>
    <row r="20" ht="21.75" customHeight="1" spans="1:6">
      <c r="A20" s="25" t="s">
        <v>24</v>
      </c>
      <c r="B20" s="49">
        <f>B16+B17+B18+B19</f>
        <v>3309.22</v>
      </c>
      <c r="C20" s="25" t="s">
        <v>25</v>
      </c>
      <c r="D20" s="49">
        <f t="shared" si="0"/>
        <v>3309.22</v>
      </c>
      <c r="E20" s="49">
        <f t="shared" ref="E20:F20" si="1">E16+E17</f>
        <v>3309.22</v>
      </c>
      <c r="F20" s="48">
        <f t="shared" si="1"/>
        <v>0</v>
      </c>
    </row>
  </sheetData>
  <mergeCells count="4">
    <mergeCell ref="A2:F2"/>
    <mergeCell ref="E3:F3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4"/>
  <sheetViews>
    <sheetView showZeros="0" workbookViewId="0">
      <selection activeCell="C24" sqref="C24"/>
    </sheetView>
  </sheetViews>
  <sheetFormatPr defaultColWidth="9" defaultRowHeight="13.5" outlineLevelCol="5"/>
  <cols>
    <col min="1" max="1" width="41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0" customFormat="1" ht="21.75" customHeight="1" spans="1:6">
      <c r="A4" s="33" t="s">
        <v>27</v>
      </c>
      <c r="B4" s="33" t="s">
        <v>28</v>
      </c>
      <c r="C4" s="33" t="s">
        <v>57</v>
      </c>
      <c r="D4" s="33"/>
      <c r="E4" s="33"/>
      <c r="F4" s="17" t="s">
        <v>58</v>
      </c>
    </row>
    <row r="5" s="30" customFormat="1" ht="27" customHeight="1" spans="1:6">
      <c r="A5" s="33"/>
      <c r="B5" s="33"/>
      <c r="C5" s="33" t="s">
        <v>32</v>
      </c>
      <c r="D5" s="33" t="s">
        <v>62</v>
      </c>
      <c r="E5" s="33" t="s">
        <v>63</v>
      </c>
      <c r="F5" s="42"/>
    </row>
    <row r="6" ht="18" customHeight="1" spans="1:6">
      <c r="A6" s="43" t="s">
        <v>7</v>
      </c>
      <c r="B6" s="24">
        <f t="shared" ref="B6:B23" si="0">C6+F6+G6+H6+I6</f>
        <v>2427.55</v>
      </c>
      <c r="C6" s="24">
        <f t="shared" ref="C6:C25" si="1">SUM(D6:E6)</f>
        <v>2304.55</v>
      </c>
      <c r="D6" s="24">
        <v>1728.8</v>
      </c>
      <c r="E6" s="24">
        <v>575.75</v>
      </c>
      <c r="F6" s="24">
        <v>123</v>
      </c>
    </row>
    <row r="7" ht="18" customHeight="1" spans="1:6">
      <c r="A7" s="43" t="s">
        <v>43</v>
      </c>
      <c r="B7" s="24">
        <f t="shared" si="0"/>
        <v>2427.55</v>
      </c>
      <c r="C7" s="24">
        <f t="shared" si="1"/>
        <v>2304.55</v>
      </c>
      <c r="D7" s="24">
        <v>1728.8</v>
      </c>
      <c r="E7" s="24">
        <v>575.75</v>
      </c>
      <c r="F7" s="24">
        <v>123</v>
      </c>
    </row>
    <row r="8" ht="18" customHeight="1" spans="1:6">
      <c r="A8" s="44" t="s">
        <v>44</v>
      </c>
      <c r="B8" s="24">
        <f t="shared" si="0"/>
        <v>1577.95</v>
      </c>
      <c r="C8" s="24">
        <f t="shared" si="1"/>
        <v>1577.95</v>
      </c>
      <c r="D8" s="24">
        <v>1041.7</v>
      </c>
      <c r="E8" s="24">
        <v>536.25</v>
      </c>
      <c r="F8" s="24"/>
    </row>
    <row r="9" ht="18" customHeight="1" spans="1:6">
      <c r="A9" s="44" t="s">
        <v>45</v>
      </c>
      <c r="B9" s="24">
        <f t="shared" si="0"/>
        <v>683.9</v>
      </c>
      <c r="C9" s="24">
        <f t="shared" si="1"/>
        <v>683.9</v>
      </c>
      <c r="D9" s="24">
        <v>683.9</v>
      </c>
      <c r="E9" s="24"/>
      <c r="F9" s="24"/>
    </row>
    <row r="10" ht="18" customHeight="1" spans="1:6">
      <c r="A10" s="44" t="s">
        <v>46</v>
      </c>
      <c r="B10" s="24">
        <f t="shared" si="0"/>
        <v>165.7</v>
      </c>
      <c r="C10" s="24">
        <f t="shared" si="1"/>
        <v>42.7</v>
      </c>
      <c r="D10" s="24">
        <v>3.2</v>
      </c>
      <c r="E10" s="24">
        <v>39.5</v>
      </c>
      <c r="F10" s="24">
        <v>123</v>
      </c>
    </row>
    <row r="11" ht="18" customHeight="1" spans="1:6">
      <c r="A11" s="45" t="s">
        <v>9</v>
      </c>
      <c r="B11" s="24">
        <f t="shared" si="0"/>
        <v>444.69</v>
      </c>
      <c r="C11" s="24">
        <f t="shared" si="1"/>
        <v>444.69</v>
      </c>
      <c r="D11" s="24">
        <v>444.69</v>
      </c>
      <c r="E11" s="24"/>
      <c r="F11" s="24"/>
    </row>
    <row r="12" ht="18" customHeight="1" spans="1:6">
      <c r="A12" s="46" t="s">
        <v>47</v>
      </c>
      <c r="B12" s="24">
        <f t="shared" si="0"/>
        <v>444.69</v>
      </c>
      <c r="C12" s="24">
        <f t="shared" si="1"/>
        <v>444.69</v>
      </c>
      <c r="D12" s="24">
        <v>444.69</v>
      </c>
      <c r="E12" s="24"/>
      <c r="F12" s="24"/>
    </row>
    <row r="13" ht="18" customHeight="1" spans="1:6">
      <c r="A13" s="44" t="s">
        <v>47</v>
      </c>
      <c r="B13" s="24">
        <f t="shared" si="0"/>
        <v>29.14</v>
      </c>
      <c r="C13" s="24">
        <f t="shared" si="1"/>
        <v>29.14</v>
      </c>
      <c r="D13" s="24">
        <v>29.14</v>
      </c>
      <c r="E13" s="24"/>
      <c r="F13" s="24"/>
    </row>
    <row r="14" ht="18" customHeight="1" spans="1:6">
      <c r="A14" s="44" t="s">
        <v>48</v>
      </c>
      <c r="B14" s="24">
        <f t="shared" si="0"/>
        <v>194.21</v>
      </c>
      <c r="C14" s="24">
        <f t="shared" si="1"/>
        <v>194.21</v>
      </c>
      <c r="D14" s="24">
        <v>194.21</v>
      </c>
      <c r="E14" s="24"/>
      <c r="F14" s="24"/>
    </row>
    <row r="15" ht="18" customHeight="1" spans="1:6">
      <c r="A15" s="44" t="s">
        <v>49</v>
      </c>
      <c r="B15" s="24">
        <f t="shared" si="0"/>
        <v>55.44</v>
      </c>
      <c r="C15" s="24">
        <f t="shared" si="1"/>
        <v>55.44</v>
      </c>
      <c r="D15" s="24">
        <v>55.44</v>
      </c>
      <c r="E15" s="24"/>
      <c r="F15" s="24"/>
    </row>
    <row r="16" ht="18" customHeight="1" spans="1:6">
      <c r="A16" s="44" t="s">
        <v>50</v>
      </c>
      <c r="B16" s="24">
        <f t="shared" si="0"/>
        <v>165.9</v>
      </c>
      <c r="C16" s="24">
        <f t="shared" si="1"/>
        <v>165.9</v>
      </c>
      <c r="D16" s="24">
        <v>165.9</v>
      </c>
      <c r="E16" s="24"/>
      <c r="F16" s="24"/>
    </row>
    <row r="17" ht="18" customHeight="1" spans="1:6">
      <c r="A17" s="43" t="s">
        <v>11</v>
      </c>
      <c r="B17" s="24">
        <f t="shared" si="0"/>
        <v>145.66</v>
      </c>
      <c r="C17" s="24">
        <f t="shared" si="1"/>
        <v>145.66</v>
      </c>
      <c r="D17" s="24">
        <v>145.66</v>
      </c>
      <c r="E17" s="24"/>
      <c r="F17" s="24"/>
    </row>
    <row r="18" ht="18" customHeight="1" spans="1:6">
      <c r="A18" s="46" t="s">
        <v>51</v>
      </c>
      <c r="B18" s="24">
        <f t="shared" si="0"/>
        <v>145.66</v>
      </c>
      <c r="C18" s="24">
        <f t="shared" si="1"/>
        <v>145.66</v>
      </c>
      <c r="D18" s="24">
        <v>145.66</v>
      </c>
      <c r="E18" s="24"/>
      <c r="F18" s="24"/>
    </row>
    <row r="19" ht="18" customHeight="1" spans="1:6">
      <c r="A19" s="44" t="s">
        <v>52</v>
      </c>
      <c r="B19" s="24">
        <f t="shared" si="0"/>
        <v>62.5</v>
      </c>
      <c r="C19" s="24">
        <f t="shared" si="1"/>
        <v>62.5</v>
      </c>
      <c r="D19" s="24">
        <v>62.5</v>
      </c>
      <c r="E19" s="24"/>
      <c r="F19" s="24"/>
    </row>
    <row r="20" ht="18" customHeight="1" spans="1:6">
      <c r="A20" s="44" t="s">
        <v>53</v>
      </c>
      <c r="B20" s="24">
        <f t="shared" si="0"/>
        <v>83.16</v>
      </c>
      <c r="C20" s="24">
        <f t="shared" si="1"/>
        <v>83.16</v>
      </c>
      <c r="D20" s="24">
        <v>83.16</v>
      </c>
      <c r="E20" s="24"/>
      <c r="F20" s="24"/>
    </row>
    <row r="21" ht="18" customHeight="1" spans="1:6">
      <c r="A21" s="45" t="s">
        <v>13</v>
      </c>
      <c r="B21" s="24">
        <f t="shared" si="0"/>
        <v>291.32</v>
      </c>
      <c r="C21" s="24">
        <f t="shared" si="1"/>
        <v>291.32</v>
      </c>
      <c r="D21" s="24">
        <v>291.32</v>
      </c>
      <c r="E21" s="24"/>
      <c r="F21" s="24"/>
    </row>
    <row r="22" ht="18" customHeight="1" spans="1:6">
      <c r="A22" s="46" t="s">
        <v>54</v>
      </c>
      <c r="B22" s="24">
        <f t="shared" si="0"/>
        <v>291.32</v>
      </c>
      <c r="C22" s="24">
        <f t="shared" si="1"/>
        <v>291.32</v>
      </c>
      <c r="D22" s="24">
        <v>291.32</v>
      </c>
      <c r="E22" s="24"/>
      <c r="F22" s="24"/>
    </row>
    <row r="23" ht="18" customHeight="1" spans="1:6">
      <c r="A23" s="44" t="s">
        <v>55</v>
      </c>
      <c r="B23" s="24">
        <f t="shared" si="0"/>
        <v>291.32</v>
      </c>
      <c r="C23" s="24">
        <f t="shared" si="1"/>
        <v>291.32</v>
      </c>
      <c r="D23" s="24">
        <v>291.32</v>
      </c>
      <c r="E23" s="24"/>
      <c r="F23" s="24"/>
    </row>
    <row r="24" ht="18" customHeight="1" spans="1:6">
      <c r="A24" s="25" t="s">
        <v>32</v>
      </c>
      <c r="B24" s="24">
        <f>C24+F24</f>
        <v>3309.22</v>
      </c>
      <c r="C24" s="24">
        <f t="shared" si="1"/>
        <v>3186.22</v>
      </c>
      <c r="D24" s="24">
        <v>2610.47</v>
      </c>
      <c r="E24" s="24">
        <v>575.75</v>
      </c>
      <c r="F24" s="24">
        <v>123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0" activePane="bottomLeft" state="frozen"/>
      <selection/>
      <selection pane="bottomLeft" activeCell="Q106" sqref="Q106"/>
    </sheetView>
  </sheetViews>
  <sheetFormatPr defaultColWidth="9" defaultRowHeight="13.5" outlineLevelCol="5"/>
  <cols>
    <col min="1" max="1" width="34.125" style="30" customWidth="1"/>
    <col min="2" max="2" width="12.375" customWidth="1"/>
  </cols>
  <sheetData>
    <row r="2" ht="25.5" spans="1:6">
      <c r="A2" s="31" t="s">
        <v>70</v>
      </c>
      <c r="B2" s="31"/>
      <c r="C2" s="31"/>
      <c r="D2" s="31"/>
      <c r="E2" s="31"/>
      <c r="F2" s="31"/>
    </row>
    <row r="3" ht="24" customHeight="1" spans="5:6">
      <c r="E3" s="32" t="s">
        <v>1</v>
      </c>
      <c r="F3" s="32"/>
    </row>
    <row r="4" ht="30" customHeight="1" spans="1:6">
      <c r="A4" s="33" t="s">
        <v>71</v>
      </c>
      <c r="B4" s="18" t="s">
        <v>28</v>
      </c>
      <c r="C4" s="23" t="s">
        <v>57</v>
      </c>
      <c r="D4" s="23"/>
      <c r="E4" s="23"/>
      <c r="F4" s="33" t="s">
        <v>58</v>
      </c>
    </row>
    <row r="5" ht="25.5" customHeight="1" spans="1:6">
      <c r="A5" s="33"/>
      <c r="B5" s="22"/>
      <c r="C5" s="23" t="s">
        <v>32</v>
      </c>
      <c r="D5" s="23" t="s">
        <v>62</v>
      </c>
      <c r="E5" s="23" t="s">
        <v>63</v>
      </c>
      <c r="F5" s="23"/>
    </row>
    <row r="6" ht="18" customHeight="1" spans="1:6">
      <c r="A6" s="34" t="s">
        <v>72</v>
      </c>
      <c r="B6" s="24">
        <f t="shared" ref="B6" si="0">SUM(B7:B19)</f>
        <v>2610.47</v>
      </c>
      <c r="C6" s="24">
        <f t="shared" ref="C6" si="1">SUM(C7:C19)</f>
        <v>2610.47</v>
      </c>
      <c r="D6" s="24">
        <f t="shared" ref="D6" si="2">SUM(D7:D19)</f>
        <v>2610.47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73</v>
      </c>
      <c r="B7" s="24">
        <f t="shared" ref="B7:B70" si="4">C7+F7</f>
        <v>1894.7</v>
      </c>
      <c r="C7" s="24">
        <f t="shared" ref="C7:C70" si="5">SUM(D7:E7)</f>
        <v>1894.7</v>
      </c>
      <c r="D7" s="36">
        <v>1894.7</v>
      </c>
      <c r="E7" s="24"/>
      <c r="F7" s="24"/>
    </row>
    <row r="8" ht="18" customHeight="1" spans="1:6">
      <c r="A8" s="35" t="s">
        <v>74</v>
      </c>
      <c r="B8" s="24">
        <f t="shared" si="4"/>
        <v>0</v>
      </c>
      <c r="C8" s="24">
        <f t="shared" si="5"/>
        <v>0</v>
      </c>
      <c r="D8" s="36"/>
      <c r="E8" s="24"/>
      <c r="F8" s="24"/>
    </row>
    <row r="9" ht="18" customHeight="1" spans="1:6">
      <c r="A9" s="35" t="s">
        <v>75</v>
      </c>
      <c r="B9" s="24">
        <f t="shared" si="4"/>
        <v>0</v>
      </c>
      <c r="C9" s="24">
        <f t="shared" si="5"/>
        <v>0</v>
      </c>
      <c r="D9" s="36"/>
      <c r="E9" s="24"/>
      <c r="F9" s="24"/>
    </row>
    <row r="10" ht="18" customHeight="1" spans="1:6">
      <c r="A10" s="35" t="s">
        <v>76</v>
      </c>
      <c r="B10" s="24">
        <f t="shared" si="4"/>
        <v>0</v>
      </c>
      <c r="C10" s="24">
        <f t="shared" si="5"/>
        <v>0</v>
      </c>
      <c r="D10" s="36"/>
      <c r="E10" s="24"/>
      <c r="F10" s="24"/>
    </row>
    <row r="11" ht="18" customHeight="1" spans="1:6">
      <c r="A11" s="35" t="s">
        <v>77</v>
      </c>
      <c r="B11" s="24">
        <f t="shared" si="4"/>
        <v>0</v>
      </c>
      <c r="C11" s="24">
        <f t="shared" si="5"/>
        <v>0</v>
      </c>
      <c r="D11" s="36"/>
      <c r="E11" s="24"/>
      <c r="F11" s="24"/>
    </row>
    <row r="12" ht="18" customHeight="1" spans="1:6">
      <c r="A12" s="35" t="s">
        <v>78</v>
      </c>
      <c r="B12" s="24">
        <f t="shared" si="4"/>
        <v>194.21</v>
      </c>
      <c r="C12" s="24">
        <f t="shared" si="5"/>
        <v>194.21</v>
      </c>
      <c r="D12" s="36">
        <v>194.21</v>
      </c>
      <c r="E12" s="24"/>
      <c r="F12" s="24"/>
    </row>
    <row r="13" ht="18" customHeight="1" spans="1:6">
      <c r="A13" s="35" t="s">
        <v>79</v>
      </c>
      <c r="B13" s="24">
        <f t="shared" si="4"/>
        <v>55.44</v>
      </c>
      <c r="C13" s="24">
        <f t="shared" si="5"/>
        <v>55.44</v>
      </c>
      <c r="D13" s="36">
        <v>55.44</v>
      </c>
      <c r="E13" s="24"/>
      <c r="F13" s="24"/>
    </row>
    <row r="14" ht="18" customHeight="1" spans="1:6">
      <c r="A14" s="35" t="s">
        <v>80</v>
      </c>
      <c r="B14" s="24">
        <f t="shared" si="4"/>
        <v>145.66</v>
      </c>
      <c r="C14" s="24">
        <f t="shared" si="5"/>
        <v>145.66</v>
      </c>
      <c r="D14" s="36">
        <v>145.66</v>
      </c>
      <c r="E14" s="24"/>
      <c r="F14" s="24"/>
    </row>
    <row r="15" ht="18" customHeight="1" spans="1:6">
      <c r="A15" s="35" t="s">
        <v>81</v>
      </c>
      <c r="B15" s="24">
        <f t="shared" si="4"/>
        <v>0</v>
      </c>
      <c r="C15" s="24">
        <f t="shared" si="5"/>
        <v>0</v>
      </c>
      <c r="D15" s="36"/>
      <c r="E15" s="24"/>
      <c r="F15" s="24"/>
    </row>
    <row r="16" ht="18" customHeight="1" spans="1:6">
      <c r="A16" s="35" t="s">
        <v>82</v>
      </c>
      <c r="B16" s="24">
        <f t="shared" si="4"/>
        <v>29.14</v>
      </c>
      <c r="C16" s="24">
        <f t="shared" si="5"/>
        <v>29.14</v>
      </c>
      <c r="D16" s="36">
        <v>29.14</v>
      </c>
      <c r="E16" s="24"/>
      <c r="F16" s="24"/>
    </row>
    <row r="17" ht="18" customHeight="1" spans="1:6">
      <c r="A17" s="35" t="s">
        <v>55</v>
      </c>
      <c r="B17" s="24">
        <f t="shared" si="4"/>
        <v>291.32</v>
      </c>
      <c r="C17" s="24">
        <f t="shared" si="5"/>
        <v>291.32</v>
      </c>
      <c r="D17" s="36">
        <v>291.32</v>
      </c>
      <c r="E17" s="24"/>
      <c r="F17" s="24"/>
    </row>
    <row r="18" ht="18" customHeight="1" spans="1:6">
      <c r="A18" s="35" t="s">
        <v>83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84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85</v>
      </c>
      <c r="B20" s="24">
        <f t="shared" ref="B20" si="6">SUM(B21:B47)</f>
        <v>698.75</v>
      </c>
      <c r="C20" s="24">
        <f t="shared" ref="C20" si="7">SUM(C21:C47)</f>
        <v>575.75</v>
      </c>
      <c r="D20" s="24">
        <f t="shared" ref="D20" si="8">SUM(D21:D47)</f>
        <v>0</v>
      </c>
      <c r="E20" s="24">
        <f t="shared" ref="E20" si="9">SUM(E21:E47)</f>
        <v>575.75</v>
      </c>
      <c r="F20" s="24">
        <f t="shared" ref="F20" si="10">SUM(F21:F47)</f>
        <v>123</v>
      </c>
    </row>
    <row r="21" ht="18" customHeight="1" spans="1:6">
      <c r="A21" s="35" t="s">
        <v>86</v>
      </c>
      <c r="B21" s="24">
        <f t="shared" ref="B21:B47" si="11">C21+F21</f>
        <v>109.5</v>
      </c>
      <c r="C21" s="24">
        <f t="shared" ref="C21:C47" si="12">SUM(D21:E21)</f>
        <v>69.5</v>
      </c>
      <c r="D21" s="24"/>
      <c r="E21" s="24">
        <v>69.5</v>
      </c>
      <c r="F21" s="24">
        <v>40</v>
      </c>
    </row>
    <row r="22" ht="18" customHeight="1" spans="1:6">
      <c r="A22" s="35" t="s">
        <v>87</v>
      </c>
      <c r="B22" s="24">
        <f t="shared" si="11"/>
        <v>27.1</v>
      </c>
      <c r="C22" s="24">
        <f t="shared" si="12"/>
        <v>27.1</v>
      </c>
      <c r="D22" s="24"/>
      <c r="E22" s="24">
        <v>27.1</v>
      </c>
      <c r="F22" s="24"/>
    </row>
    <row r="23" ht="18" customHeight="1" spans="1:6">
      <c r="A23" s="35" t="s">
        <v>88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89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90</v>
      </c>
      <c r="B25" s="24">
        <f t="shared" si="11"/>
        <v>9.5</v>
      </c>
      <c r="C25" s="24">
        <f t="shared" si="12"/>
        <v>9.5</v>
      </c>
      <c r="D25" s="24"/>
      <c r="E25" s="24">
        <v>9.5</v>
      </c>
      <c r="F25" s="24"/>
    </row>
    <row r="26" ht="18" customHeight="1" spans="1:6">
      <c r="A26" s="35" t="s">
        <v>91</v>
      </c>
      <c r="B26" s="24">
        <f t="shared" si="11"/>
        <v>20</v>
      </c>
      <c r="C26" s="24">
        <f t="shared" si="12"/>
        <v>20</v>
      </c>
      <c r="D26" s="24"/>
      <c r="E26" s="24">
        <v>20</v>
      </c>
      <c r="F26" s="24"/>
    </row>
    <row r="27" ht="18" customHeight="1" spans="1:6">
      <c r="A27" s="35" t="s">
        <v>92</v>
      </c>
      <c r="B27" s="24">
        <f t="shared" si="11"/>
        <v>4.1</v>
      </c>
      <c r="C27" s="24">
        <f t="shared" si="12"/>
        <v>4.1</v>
      </c>
      <c r="D27" s="24"/>
      <c r="E27" s="24">
        <v>4.1</v>
      </c>
      <c r="F27" s="24"/>
    </row>
    <row r="28" ht="18" customHeight="1" spans="1:6">
      <c r="A28" s="35" t="s">
        <v>93</v>
      </c>
      <c r="B28" s="24">
        <f t="shared" si="11"/>
        <v>50</v>
      </c>
      <c r="C28" s="24">
        <f t="shared" si="12"/>
        <v>50</v>
      </c>
      <c r="D28" s="24"/>
      <c r="E28" s="24">
        <v>50</v>
      </c>
      <c r="F28" s="24"/>
    </row>
    <row r="29" ht="18" customHeight="1" spans="1:6">
      <c r="A29" s="35" t="s">
        <v>94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95</v>
      </c>
      <c r="B30" s="24">
        <f t="shared" si="11"/>
        <v>104.34</v>
      </c>
      <c r="C30" s="37">
        <f t="shared" si="12"/>
        <v>61.34</v>
      </c>
      <c r="D30" s="37"/>
      <c r="E30" s="37">
        <v>61.34</v>
      </c>
      <c r="F30" s="24">
        <v>43</v>
      </c>
    </row>
    <row r="31" ht="18" customHeight="1" spans="1:6">
      <c r="A31" s="35" t="s">
        <v>96</v>
      </c>
      <c r="B31" s="24">
        <f t="shared" si="11"/>
        <v>0</v>
      </c>
      <c r="C31" s="38">
        <f t="shared" si="12"/>
        <v>0</v>
      </c>
      <c r="D31" s="38"/>
      <c r="E31" s="38"/>
      <c r="F31" s="24"/>
    </row>
    <row r="32" ht="18" customHeight="1" spans="1:6">
      <c r="A32" s="35" t="s">
        <v>97</v>
      </c>
      <c r="B32" s="24">
        <f t="shared" si="11"/>
        <v>5</v>
      </c>
      <c r="C32" s="37">
        <f t="shared" si="12"/>
        <v>5</v>
      </c>
      <c r="D32" s="37"/>
      <c r="E32" s="37">
        <v>5</v>
      </c>
      <c r="F32" s="24"/>
    </row>
    <row r="33" ht="18" customHeight="1" spans="1:6">
      <c r="A33" s="35" t="s">
        <v>98</v>
      </c>
      <c r="B33" s="24">
        <f t="shared" si="11"/>
        <v>8.11</v>
      </c>
      <c r="C33" s="37">
        <f t="shared" si="12"/>
        <v>8.11</v>
      </c>
      <c r="D33" s="37"/>
      <c r="E33" s="37">
        <v>8.11</v>
      </c>
      <c r="F33" s="24"/>
    </row>
    <row r="34" ht="18" customHeight="1" spans="1:6">
      <c r="A34" s="35" t="s">
        <v>99</v>
      </c>
      <c r="B34" s="24">
        <f t="shared" si="11"/>
        <v>0</v>
      </c>
      <c r="C34" s="37">
        <f t="shared" si="12"/>
        <v>0</v>
      </c>
      <c r="D34" s="37"/>
      <c r="E34" s="37"/>
      <c r="F34" s="24"/>
    </row>
    <row r="35" ht="18" customHeight="1" spans="1:6">
      <c r="A35" s="35" t="s">
        <v>100</v>
      </c>
      <c r="B35" s="24">
        <f t="shared" si="11"/>
        <v>0</v>
      </c>
      <c r="C35" s="37">
        <f t="shared" si="12"/>
        <v>0</v>
      </c>
      <c r="D35" s="37"/>
      <c r="E35" s="37"/>
      <c r="F35" s="24"/>
    </row>
    <row r="36" ht="18" customHeight="1" spans="1:6">
      <c r="A36" s="35" t="s">
        <v>101</v>
      </c>
      <c r="B36" s="24">
        <f t="shared" si="11"/>
        <v>0</v>
      </c>
      <c r="C36" s="37">
        <f t="shared" si="12"/>
        <v>0</v>
      </c>
      <c r="D36" s="37"/>
      <c r="E36" s="37"/>
      <c r="F36" s="24"/>
    </row>
    <row r="37" ht="18" customHeight="1" spans="1:6">
      <c r="A37" s="35" t="s">
        <v>102</v>
      </c>
      <c r="B37" s="24">
        <f t="shared" si="11"/>
        <v>0</v>
      </c>
      <c r="C37" s="38">
        <f t="shared" si="12"/>
        <v>0</v>
      </c>
      <c r="D37" s="38"/>
      <c r="E37" s="38"/>
      <c r="F37" s="24"/>
    </row>
    <row r="38" ht="18" customHeight="1" spans="1:6">
      <c r="A38" s="35" t="s">
        <v>103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104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105</v>
      </c>
      <c r="B40" s="24">
        <f t="shared" si="11"/>
        <v>168.1</v>
      </c>
      <c r="C40" s="24">
        <f t="shared" si="12"/>
        <v>168.1</v>
      </c>
      <c r="D40" s="24"/>
      <c r="E40" s="24">
        <v>168.1</v>
      </c>
      <c r="F40" s="24"/>
    </row>
    <row r="41" ht="18" customHeight="1" spans="1:6">
      <c r="A41" s="35" t="s">
        <v>106</v>
      </c>
      <c r="B41" s="24">
        <f t="shared" si="11"/>
        <v>5</v>
      </c>
      <c r="C41" s="24">
        <f t="shared" si="12"/>
        <v>5</v>
      </c>
      <c r="D41" s="24"/>
      <c r="E41" s="24">
        <v>5</v>
      </c>
      <c r="F41" s="24"/>
    </row>
    <row r="42" ht="18" customHeight="1" spans="1:6">
      <c r="A42" s="35" t="s">
        <v>107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108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109</v>
      </c>
      <c r="B44" s="24">
        <f t="shared" si="11"/>
        <v>49</v>
      </c>
      <c r="C44" s="24">
        <f t="shared" si="12"/>
        <v>49</v>
      </c>
      <c r="D44" s="24"/>
      <c r="E44" s="24">
        <v>49</v>
      </c>
      <c r="F44" s="24"/>
    </row>
    <row r="45" ht="18" customHeight="1" spans="1:6">
      <c r="A45" s="35" t="s">
        <v>110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111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112</v>
      </c>
      <c r="B47" s="24">
        <f t="shared" si="11"/>
        <v>139</v>
      </c>
      <c r="C47" s="24">
        <f t="shared" si="12"/>
        <v>99</v>
      </c>
      <c r="D47" s="24"/>
      <c r="E47" s="24">
        <v>99</v>
      </c>
      <c r="F47" s="24">
        <v>40</v>
      </c>
    </row>
    <row r="48" ht="18" customHeight="1" spans="1:6">
      <c r="A48" s="34" t="s">
        <v>113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114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115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116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117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118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119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120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121</v>
      </c>
      <c r="B56" s="24">
        <f t="shared" si="18"/>
        <v>0</v>
      </c>
      <c r="C56" s="38">
        <f t="shared" si="19"/>
        <v>0</v>
      </c>
      <c r="D56" s="38"/>
      <c r="E56" s="38"/>
      <c r="F56" s="24"/>
    </row>
    <row r="57" ht="18" customHeight="1" spans="1:6">
      <c r="A57" s="35" t="s">
        <v>122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123</v>
      </c>
      <c r="B58" s="24">
        <f t="shared" si="18"/>
        <v>0</v>
      </c>
      <c r="C58" s="38">
        <f t="shared" si="19"/>
        <v>0</v>
      </c>
      <c r="D58" s="38"/>
      <c r="E58" s="38"/>
      <c r="F58" s="24"/>
    </row>
    <row r="59" ht="18" customHeight="1" spans="1:6">
      <c r="A59" s="35" t="s">
        <v>124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9" t="s">
        <v>125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126</v>
      </c>
      <c r="B61" s="24">
        <f t="shared" ref="B61:B64" si="21">C61+F61</f>
        <v>0</v>
      </c>
      <c r="C61" s="38">
        <f t="shared" ref="C61:C64" si="22">SUM(D61:E61)</f>
        <v>0</v>
      </c>
      <c r="D61" s="38"/>
      <c r="E61" s="38"/>
      <c r="F61" s="24"/>
    </row>
    <row r="62" ht="18" customHeight="1" spans="1:6">
      <c r="A62" s="35" t="s">
        <v>127</v>
      </c>
      <c r="B62" s="24">
        <f t="shared" si="21"/>
        <v>0</v>
      </c>
      <c r="C62" s="38">
        <f t="shared" si="22"/>
        <v>0</v>
      </c>
      <c r="D62" s="38"/>
      <c r="E62" s="38"/>
      <c r="F62" s="24"/>
    </row>
    <row r="63" ht="18" customHeight="1" spans="1:6">
      <c r="A63" s="35" t="s">
        <v>128</v>
      </c>
      <c r="B63" s="24">
        <f t="shared" si="21"/>
        <v>0</v>
      </c>
      <c r="C63" s="38">
        <f t="shared" si="22"/>
        <v>0</v>
      </c>
      <c r="D63" s="38"/>
      <c r="E63" s="38"/>
      <c r="F63" s="24"/>
    </row>
    <row r="64" ht="18" customHeight="1" spans="1:6">
      <c r="A64" s="35" t="s">
        <v>129</v>
      </c>
      <c r="B64" s="24">
        <f t="shared" si="21"/>
        <v>0</v>
      </c>
      <c r="C64" s="38">
        <f t="shared" si="22"/>
        <v>0</v>
      </c>
      <c r="D64" s="38"/>
      <c r="E64" s="38"/>
      <c r="F64" s="24"/>
    </row>
    <row r="65" ht="27" spans="1:6">
      <c r="A65" s="34" t="s">
        <v>130</v>
      </c>
      <c r="B65" s="24">
        <f t="shared" ref="B65" si="23">SUM(B66:B77)</f>
        <v>0</v>
      </c>
      <c r="C65" s="37">
        <f t="shared" ref="C65" si="24">SUM(C66:C77)</f>
        <v>0</v>
      </c>
      <c r="D65" s="37">
        <f t="shared" ref="D65" si="25">SUM(D66:D77)</f>
        <v>0</v>
      </c>
      <c r="E65" s="37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131</v>
      </c>
      <c r="B66" s="24">
        <f t="shared" ref="B66:B70" si="28">C66+F66</f>
        <v>0</v>
      </c>
      <c r="C66" s="38">
        <f t="shared" ref="C66:C70" si="29">SUM(D66:E66)</f>
        <v>0</v>
      </c>
      <c r="D66" s="38"/>
      <c r="E66" s="38"/>
      <c r="F66" s="24"/>
    </row>
    <row r="67" ht="18" customHeight="1" spans="1:6">
      <c r="A67" s="35" t="s">
        <v>132</v>
      </c>
      <c r="B67" s="24">
        <f t="shared" si="28"/>
        <v>0</v>
      </c>
      <c r="C67" s="38">
        <f t="shared" si="29"/>
        <v>0</v>
      </c>
      <c r="D67" s="38"/>
      <c r="E67" s="38"/>
      <c r="F67" s="24"/>
    </row>
    <row r="68" ht="18" customHeight="1" spans="1:6">
      <c r="A68" s="35" t="s">
        <v>133</v>
      </c>
      <c r="B68" s="24">
        <f t="shared" si="28"/>
        <v>0</v>
      </c>
      <c r="C68" s="38">
        <f t="shared" si="29"/>
        <v>0</v>
      </c>
      <c r="D68" s="38"/>
      <c r="E68" s="38"/>
      <c r="F68" s="24"/>
    </row>
    <row r="69" ht="18" customHeight="1" spans="1:6">
      <c r="A69" s="35" t="s">
        <v>134</v>
      </c>
      <c r="B69" s="24">
        <f t="shared" si="28"/>
        <v>0</v>
      </c>
      <c r="C69" s="38">
        <f t="shared" si="29"/>
        <v>0</v>
      </c>
      <c r="D69" s="38"/>
      <c r="E69" s="38"/>
      <c r="F69" s="24"/>
    </row>
    <row r="70" ht="18" customHeight="1" spans="1:6">
      <c r="A70" s="35" t="s">
        <v>135</v>
      </c>
      <c r="B70" s="24">
        <f t="shared" si="28"/>
        <v>0</v>
      </c>
      <c r="C70" s="38">
        <f t="shared" si="29"/>
        <v>0</v>
      </c>
      <c r="D70" s="38"/>
      <c r="E70" s="38"/>
      <c r="F70" s="24"/>
    </row>
    <row r="71" ht="18" customHeight="1" spans="1:6">
      <c r="A71" s="35" t="s">
        <v>136</v>
      </c>
      <c r="B71" s="24">
        <f t="shared" ref="B71:B111" si="30">C71+F71</f>
        <v>0</v>
      </c>
      <c r="C71" s="38">
        <f t="shared" ref="C71:C111" si="31">SUM(D71:E71)</f>
        <v>0</v>
      </c>
      <c r="D71" s="38"/>
      <c r="E71" s="38"/>
      <c r="F71" s="24"/>
    </row>
    <row r="72" ht="18" customHeight="1" spans="1:6">
      <c r="A72" s="35" t="s">
        <v>137</v>
      </c>
      <c r="B72" s="24">
        <f t="shared" si="30"/>
        <v>0</v>
      </c>
      <c r="C72" s="38">
        <f t="shared" si="31"/>
        <v>0</v>
      </c>
      <c r="D72" s="38"/>
      <c r="E72" s="38"/>
      <c r="F72" s="24"/>
    </row>
    <row r="73" ht="18" customHeight="1" spans="1:6">
      <c r="A73" s="35" t="s">
        <v>138</v>
      </c>
      <c r="B73" s="24">
        <f t="shared" si="30"/>
        <v>0</v>
      </c>
      <c r="C73" s="38">
        <f t="shared" si="31"/>
        <v>0</v>
      </c>
      <c r="D73" s="38"/>
      <c r="E73" s="38"/>
      <c r="F73" s="24"/>
    </row>
    <row r="74" ht="18" customHeight="1" spans="1:6">
      <c r="A74" s="35" t="s">
        <v>139</v>
      </c>
      <c r="B74" s="24">
        <f t="shared" si="30"/>
        <v>0</v>
      </c>
      <c r="C74" s="38">
        <f t="shared" si="31"/>
        <v>0</v>
      </c>
      <c r="D74" s="38"/>
      <c r="E74" s="38"/>
      <c r="F74" s="24"/>
    </row>
    <row r="75" ht="18" customHeight="1" spans="1:6">
      <c r="A75" s="35" t="s">
        <v>140</v>
      </c>
      <c r="B75" s="24">
        <f t="shared" si="30"/>
        <v>0</v>
      </c>
      <c r="C75" s="38">
        <f t="shared" si="31"/>
        <v>0</v>
      </c>
      <c r="D75" s="38"/>
      <c r="E75" s="38"/>
      <c r="F75" s="24"/>
    </row>
    <row r="76" ht="18" customHeight="1" spans="1:6">
      <c r="A76" s="35" t="s">
        <v>141</v>
      </c>
      <c r="B76" s="24">
        <f t="shared" si="30"/>
        <v>0</v>
      </c>
      <c r="C76" s="38">
        <f t="shared" si="31"/>
        <v>0</v>
      </c>
      <c r="D76" s="38"/>
      <c r="E76" s="38"/>
      <c r="F76" s="24"/>
    </row>
    <row r="77" ht="18" customHeight="1" spans="1:6">
      <c r="A77" s="35" t="s">
        <v>142</v>
      </c>
      <c r="B77" s="24">
        <f t="shared" si="30"/>
        <v>0</v>
      </c>
      <c r="C77" s="38">
        <f t="shared" si="31"/>
        <v>0</v>
      </c>
      <c r="D77" s="38"/>
      <c r="E77" s="38"/>
      <c r="F77" s="24"/>
    </row>
    <row r="78" ht="18" customHeight="1" spans="1:6">
      <c r="A78" s="34" t="s">
        <v>143</v>
      </c>
      <c r="B78" s="24">
        <f t="shared" ref="B78" si="32">SUM(B79:B94)</f>
        <v>0</v>
      </c>
      <c r="C78" s="37">
        <f t="shared" ref="C78" si="33">SUM(C79:C94)</f>
        <v>0</v>
      </c>
      <c r="D78" s="37">
        <f t="shared" ref="D78" si="34">SUM(D79:D94)</f>
        <v>0</v>
      </c>
      <c r="E78" s="37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131</v>
      </c>
      <c r="B79" s="24">
        <f t="shared" ref="B79:B94" si="37">C79+F79</f>
        <v>0</v>
      </c>
      <c r="C79" s="38">
        <f t="shared" ref="C79:C94" si="38">SUM(D79:E79)</f>
        <v>0</v>
      </c>
      <c r="D79" s="38"/>
      <c r="E79" s="38"/>
      <c r="F79" s="24"/>
    </row>
    <row r="80" ht="18" customHeight="1" spans="1:6">
      <c r="A80" s="35" t="s">
        <v>132</v>
      </c>
      <c r="B80" s="24">
        <f t="shared" si="37"/>
        <v>0</v>
      </c>
      <c r="C80" s="38">
        <f t="shared" si="38"/>
        <v>0</v>
      </c>
      <c r="D80" s="38"/>
      <c r="E80" s="38"/>
      <c r="F80" s="24"/>
    </row>
    <row r="81" ht="18" customHeight="1" spans="1:6">
      <c r="A81" s="35" t="s">
        <v>133</v>
      </c>
      <c r="B81" s="24">
        <f t="shared" si="37"/>
        <v>0</v>
      </c>
      <c r="C81" s="38">
        <f t="shared" si="38"/>
        <v>0</v>
      </c>
      <c r="D81" s="38"/>
      <c r="E81" s="38"/>
      <c r="F81" s="24"/>
    </row>
    <row r="82" ht="18" customHeight="1" spans="1:6">
      <c r="A82" s="35" t="s">
        <v>134</v>
      </c>
      <c r="B82" s="24">
        <f t="shared" si="37"/>
        <v>0</v>
      </c>
      <c r="C82" s="38">
        <f t="shared" si="38"/>
        <v>0</v>
      </c>
      <c r="D82" s="38"/>
      <c r="E82" s="38"/>
      <c r="F82" s="24"/>
    </row>
    <row r="83" ht="18" customHeight="1" spans="1:6">
      <c r="A83" s="35" t="s">
        <v>135</v>
      </c>
      <c r="B83" s="24">
        <f t="shared" si="37"/>
        <v>0</v>
      </c>
      <c r="C83" s="38">
        <f t="shared" si="38"/>
        <v>0</v>
      </c>
      <c r="D83" s="38"/>
      <c r="E83" s="38"/>
      <c r="F83" s="24"/>
    </row>
    <row r="84" ht="18" customHeight="1" spans="1:6">
      <c r="A84" s="35" t="s">
        <v>136</v>
      </c>
      <c r="B84" s="24">
        <f t="shared" si="37"/>
        <v>0</v>
      </c>
      <c r="C84" s="38">
        <f t="shared" si="38"/>
        <v>0</v>
      </c>
      <c r="D84" s="38"/>
      <c r="E84" s="38"/>
      <c r="F84" s="24"/>
    </row>
    <row r="85" ht="18" customHeight="1" spans="1:6">
      <c r="A85" s="35" t="s">
        <v>137</v>
      </c>
      <c r="B85" s="24">
        <f t="shared" si="37"/>
        <v>0</v>
      </c>
      <c r="C85" s="38">
        <f t="shared" si="38"/>
        <v>0</v>
      </c>
      <c r="D85" s="38"/>
      <c r="E85" s="38"/>
      <c r="F85" s="24"/>
    </row>
    <row r="86" ht="18" customHeight="1" spans="1:6">
      <c r="A86" s="35" t="s">
        <v>144</v>
      </c>
      <c r="B86" s="24">
        <f t="shared" si="37"/>
        <v>0</v>
      </c>
      <c r="C86" s="38">
        <f t="shared" si="38"/>
        <v>0</v>
      </c>
      <c r="D86" s="38"/>
      <c r="E86" s="38"/>
      <c r="F86" s="24"/>
    </row>
    <row r="87" ht="18" customHeight="1" spans="1:6">
      <c r="A87" s="35" t="s">
        <v>145</v>
      </c>
      <c r="B87" s="24">
        <f t="shared" si="37"/>
        <v>0</v>
      </c>
      <c r="C87" s="38">
        <f t="shared" si="38"/>
        <v>0</v>
      </c>
      <c r="D87" s="38"/>
      <c r="E87" s="38"/>
      <c r="F87" s="24"/>
    </row>
    <row r="88" ht="18" customHeight="1" spans="1:6">
      <c r="A88" s="35" t="s">
        <v>146</v>
      </c>
      <c r="B88" s="24">
        <f t="shared" si="37"/>
        <v>0</v>
      </c>
      <c r="C88" s="38">
        <f t="shared" si="38"/>
        <v>0</v>
      </c>
      <c r="D88" s="38"/>
      <c r="E88" s="38"/>
      <c r="F88" s="24"/>
    </row>
    <row r="89" ht="18" customHeight="1" spans="1:6">
      <c r="A89" s="35" t="s">
        <v>147</v>
      </c>
      <c r="B89" s="24">
        <f t="shared" si="37"/>
        <v>0</v>
      </c>
      <c r="C89" s="38">
        <f t="shared" si="38"/>
        <v>0</v>
      </c>
      <c r="D89" s="38"/>
      <c r="E89" s="38"/>
      <c r="F89" s="24"/>
    </row>
    <row r="90" ht="18" customHeight="1" spans="1:6">
      <c r="A90" s="35" t="s">
        <v>138</v>
      </c>
      <c r="B90" s="24">
        <f t="shared" si="37"/>
        <v>0</v>
      </c>
      <c r="C90" s="38">
        <f t="shared" si="38"/>
        <v>0</v>
      </c>
      <c r="D90" s="38"/>
      <c r="E90" s="38"/>
      <c r="F90" s="24"/>
    </row>
    <row r="91" ht="18" customHeight="1" spans="1:6">
      <c r="A91" s="35" t="s">
        <v>139</v>
      </c>
      <c r="B91" s="24">
        <f t="shared" si="37"/>
        <v>0</v>
      </c>
      <c r="C91" s="38">
        <f t="shared" si="38"/>
        <v>0</v>
      </c>
      <c r="D91" s="38"/>
      <c r="E91" s="38"/>
      <c r="F91" s="24"/>
    </row>
    <row r="92" ht="18" customHeight="1" spans="1:6">
      <c r="A92" s="35" t="s">
        <v>140</v>
      </c>
      <c r="B92" s="24">
        <f t="shared" si="37"/>
        <v>0</v>
      </c>
      <c r="C92" s="38">
        <f t="shared" si="38"/>
        <v>0</v>
      </c>
      <c r="D92" s="38"/>
      <c r="E92" s="38"/>
      <c r="F92" s="24"/>
    </row>
    <row r="93" ht="18" customHeight="1" spans="1:6">
      <c r="A93" s="35" t="s">
        <v>141</v>
      </c>
      <c r="B93" s="24">
        <f t="shared" si="37"/>
        <v>0</v>
      </c>
      <c r="C93" s="38">
        <f t="shared" si="38"/>
        <v>0</v>
      </c>
      <c r="D93" s="38"/>
      <c r="E93" s="38"/>
      <c r="F93" s="24"/>
    </row>
    <row r="94" ht="18" customHeight="1" spans="1:6">
      <c r="A94" s="35" t="s">
        <v>148</v>
      </c>
      <c r="B94" s="24">
        <f t="shared" si="37"/>
        <v>0</v>
      </c>
      <c r="C94" s="38">
        <f t="shared" si="38"/>
        <v>0</v>
      </c>
      <c r="D94" s="38"/>
      <c r="E94" s="38"/>
      <c r="F94" s="24"/>
    </row>
    <row r="95" ht="27" spans="1:6">
      <c r="A95" s="34" t="s">
        <v>149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150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151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9" t="s">
        <v>152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150</v>
      </c>
      <c r="B99" s="24">
        <f t="shared" ref="B99:B103" si="51">C99+F99</f>
        <v>0</v>
      </c>
      <c r="C99" s="38">
        <f t="shared" ref="C99:C103" si="52">SUM(D99:E99)</f>
        <v>0</v>
      </c>
      <c r="D99" s="38"/>
      <c r="E99" s="38"/>
      <c r="F99" s="24"/>
    </row>
    <row r="100" ht="18" customHeight="1" spans="1:6">
      <c r="A100" s="35" t="s">
        <v>153</v>
      </c>
      <c r="B100" s="24">
        <f t="shared" si="51"/>
        <v>0</v>
      </c>
      <c r="C100" s="38">
        <f t="shared" si="52"/>
        <v>0</v>
      </c>
      <c r="D100" s="38"/>
      <c r="E100" s="38"/>
      <c r="F100" s="24"/>
    </row>
    <row r="101" ht="18" customHeight="1" spans="1:6">
      <c r="A101" s="35" t="s">
        <v>154</v>
      </c>
      <c r="B101" s="24">
        <f t="shared" si="51"/>
        <v>0</v>
      </c>
      <c r="C101" s="38">
        <f t="shared" si="52"/>
        <v>0</v>
      </c>
      <c r="D101" s="38"/>
      <c r="E101" s="38"/>
      <c r="F101" s="24"/>
    </row>
    <row r="102" ht="18" customHeight="1" spans="1:6">
      <c r="A102" s="35" t="s">
        <v>155</v>
      </c>
      <c r="B102" s="24">
        <f t="shared" si="51"/>
        <v>0</v>
      </c>
      <c r="C102" s="38">
        <f t="shared" si="52"/>
        <v>0</v>
      </c>
      <c r="D102" s="38"/>
      <c r="E102" s="38"/>
      <c r="F102" s="24"/>
    </row>
    <row r="103" ht="18" customHeight="1" spans="1:6">
      <c r="A103" s="35" t="s">
        <v>151</v>
      </c>
      <c r="B103" s="24">
        <f t="shared" si="51"/>
        <v>0</v>
      </c>
      <c r="C103" s="38">
        <f t="shared" si="52"/>
        <v>0</v>
      </c>
      <c r="D103" s="38"/>
      <c r="E103" s="38"/>
      <c r="F103" s="24"/>
    </row>
    <row r="104" ht="18" customHeight="1" spans="1:6">
      <c r="A104" s="39" t="s">
        <v>156</v>
      </c>
      <c r="B104" s="24">
        <f t="shared" ref="B104" si="53">SUM(B105:B106)</f>
        <v>0</v>
      </c>
      <c r="C104" s="24">
        <f t="shared" ref="C104" si="54">SUM(C105:C106)</f>
        <v>0</v>
      </c>
      <c r="D104" s="24">
        <f t="shared" ref="D104" si="55">SUM(D105:D106)</f>
        <v>0</v>
      </c>
      <c r="E104" s="24">
        <f t="shared" ref="E104" si="56">SUM(E105:E106)</f>
        <v>0</v>
      </c>
      <c r="F104" s="24">
        <f t="shared" ref="F104" si="57">SUM(F105:F106)</f>
        <v>0</v>
      </c>
    </row>
    <row r="105" ht="18" customHeight="1" spans="1:6">
      <c r="A105" s="35" t="s">
        <v>157</v>
      </c>
      <c r="B105" s="24">
        <f t="shared" ref="B105:B111" si="58">C105+F105</f>
        <v>0</v>
      </c>
      <c r="C105" s="24">
        <f t="shared" ref="C105:C111" si="59">SUM(D105:E105)</f>
        <v>0</v>
      </c>
      <c r="D105" s="24"/>
      <c r="E105" s="24"/>
      <c r="F105" s="24"/>
    </row>
    <row r="106" ht="18" customHeight="1" spans="1:6">
      <c r="A106" s="35" t="s">
        <v>158</v>
      </c>
      <c r="B106" s="24">
        <f t="shared" si="58"/>
        <v>0</v>
      </c>
      <c r="C106" s="38">
        <f t="shared" si="59"/>
        <v>0</v>
      </c>
      <c r="D106" s="38"/>
      <c r="E106" s="38"/>
      <c r="F106" s="24"/>
    </row>
    <row r="107" ht="18" customHeight="1" spans="1:6">
      <c r="A107" s="34" t="s">
        <v>159</v>
      </c>
      <c r="B107" s="24">
        <f t="shared" ref="B107" si="60">SUM(B108:B111)</f>
        <v>0</v>
      </c>
      <c r="C107" s="24">
        <f t="shared" ref="C107" si="61">SUM(C108:C111)</f>
        <v>0</v>
      </c>
      <c r="D107" s="24">
        <f t="shared" ref="D107" si="62">SUM(D108:D111)</f>
        <v>0</v>
      </c>
      <c r="E107" s="24">
        <f t="shared" ref="E107" si="63">SUM(E108:E111)</f>
        <v>0</v>
      </c>
      <c r="F107" s="24">
        <f t="shared" ref="F107" si="64">SUM(F108:F111)</f>
        <v>0</v>
      </c>
    </row>
    <row r="108" ht="18" customHeight="1" spans="1:6">
      <c r="A108" s="35" t="s">
        <v>160</v>
      </c>
      <c r="B108" s="24">
        <f t="shared" ref="B108:B111" si="65">C108+F108</f>
        <v>0</v>
      </c>
      <c r="C108" s="38">
        <f t="shared" ref="C108:C111" si="66">SUM(D108:E108)</f>
        <v>0</v>
      </c>
      <c r="D108" s="38"/>
      <c r="E108" s="38"/>
      <c r="F108" s="24"/>
    </row>
    <row r="109" ht="18" customHeight="1" spans="1:6">
      <c r="A109" s="35" t="s">
        <v>161</v>
      </c>
      <c r="B109" s="24">
        <f t="shared" si="65"/>
        <v>0</v>
      </c>
      <c r="C109" s="38">
        <f t="shared" si="66"/>
        <v>0</v>
      </c>
      <c r="D109" s="38"/>
      <c r="E109" s="38"/>
      <c r="F109" s="24"/>
    </row>
    <row r="110" ht="27" spans="1:6">
      <c r="A110" s="35" t="s">
        <v>162</v>
      </c>
      <c r="B110" s="24">
        <f t="shared" si="65"/>
        <v>0</v>
      </c>
      <c r="C110" s="38">
        <f t="shared" si="66"/>
        <v>0</v>
      </c>
      <c r="D110" s="38"/>
      <c r="E110" s="38"/>
      <c r="F110" s="24"/>
    </row>
    <row r="111" ht="18" customHeight="1" spans="1:6">
      <c r="A111" s="35" t="s">
        <v>163</v>
      </c>
      <c r="B111" s="24">
        <f t="shared" si="65"/>
        <v>0</v>
      </c>
      <c r="C111" s="38">
        <f t="shared" si="66"/>
        <v>0</v>
      </c>
      <c r="D111" s="38"/>
      <c r="E111" s="38"/>
      <c r="F111" s="24"/>
    </row>
    <row r="112" ht="23.25" customHeight="1" spans="1:6">
      <c r="A112" s="40" t="s">
        <v>32</v>
      </c>
      <c r="B112" s="24">
        <f t="shared" ref="B112:F112" si="67">B6+B20+B48+B60+B65+B78+B95+B98+B104+B107</f>
        <v>3309.22</v>
      </c>
      <c r="C112" s="24">
        <f t="shared" si="67"/>
        <v>3186.22</v>
      </c>
      <c r="D112" s="24">
        <f t="shared" si="67"/>
        <v>2610.47</v>
      </c>
      <c r="E112" s="24">
        <f t="shared" si="67"/>
        <v>575.75</v>
      </c>
      <c r="F112" s="24">
        <f t="shared" si="67"/>
        <v>123</v>
      </c>
    </row>
    <row r="113" spans="1:6">
      <c r="A113" s="41" t="s">
        <v>164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J12" sqref="J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165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166</v>
      </c>
    </row>
    <row r="5" ht="24" customHeight="1" spans="1:2">
      <c r="A5" s="24" t="s">
        <v>32</v>
      </c>
      <c r="B5" s="24">
        <f>SUM(B6:B8)</f>
        <v>69.5</v>
      </c>
    </row>
    <row r="6" ht="24" customHeight="1" spans="1:2">
      <c r="A6" s="27" t="s">
        <v>167</v>
      </c>
      <c r="B6" s="24"/>
    </row>
    <row r="7" ht="24" customHeight="1" spans="1:2">
      <c r="A7" s="27" t="s">
        <v>168</v>
      </c>
      <c r="B7" s="24"/>
    </row>
    <row r="8" ht="24" customHeight="1" spans="1:2">
      <c r="A8" s="27" t="s">
        <v>169</v>
      </c>
      <c r="B8" s="24">
        <f>SUM(B9:B10)</f>
        <v>69.5</v>
      </c>
    </row>
    <row r="9" ht="24" customHeight="1" spans="1:2">
      <c r="A9" s="27" t="s">
        <v>170</v>
      </c>
      <c r="B9" s="24">
        <v>69.5</v>
      </c>
    </row>
    <row r="10" ht="24" customHeight="1" spans="1:2">
      <c r="A10" s="27" t="s">
        <v>171</v>
      </c>
      <c r="B10" s="24"/>
    </row>
    <row r="11" ht="30.75" customHeight="1" spans="1:2">
      <c r="A11" s="28" t="s">
        <v>172</v>
      </c>
      <c r="B11" s="28"/>
    </row>
    <row r="12" ht="30.75" customHeight="1" spans="1:2">
      <c r="A12" s="29" t="s">
        <v>173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174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57</v>
      </c>
      <c r="D4" s="20"/>
      <c r="E4" s="21"/>
      <c r="F4" s="17" t="s">
        <v>58</v>
      </c>
    </row>
    <row r="5" ht="23.25" customHeight="1" spans="1:6">
      <c r="A5" s="22"/>
      <c r="B5" s="22"/>
      <c r="C5" s="23" t="s">
        <v>32</v>
      </c>
      <c r="D5" s="23" t="s">
        <v>62</v>
      </c>
      <c r="E5" s="23" t="s">
        <v>63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R6" sqref="R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176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177</v>
      </c>
      <c r="B4" s="4"/>
      <c r="C4" s="5"/>
      <c r="D4" s="6"/>
      <c r="E4" s="6"/>
      <c r="F4" s="6"/>
      <c r="G4" s="7"/>
      <c r="H4" s="4" t="s">
        <v>178</v>
      </c>
      <c r="I4" s="4"/>
      <c r="J4" s="4"/>
      <c r="K4" s="4"/>
      <c r="L4" s="4"/>
      <c r="M4" s="4"/>
      <c r="N4" s="4"/>
    </row>
    <row r="5" ht="36.75" customHeight="1" spans="1:14">
      <c r="A5" s="4" t="s">
        <v>179</v>
      </c>
      <c r="B5" s="4"/>
      <c r="C5" s="5" t="s">
        <v>180</v>
      </c>
      <c r="D5" s="6"/>
      <c r="E5" s="6"/>
      <c r="F5" s="6"/>
      <c r="G5" s="6"/>
      <c r="H5" s="4" t="s">
        <v>181</v>
      </c>
      <c r="I5" s="4"/>
      <c r="J5" s="4"/>
      <c r="K5" s="4"/>
      <c r="L5" s="5"/>
      <c r="M5" s="6"/>
      <c r="N5" s="7"/>
    </row>
    <row r="6" ht="25.5" customHeight="1" spans="1:14">
      <c r="A6" s="8" t="s">
        <v>182</v>
      </c>
      <c r="B6" s="9"/>
      <c r="C6" s="10" t="s">
        <v>183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184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185</v>
      </c>
      <c r="B8" s="4"/>
      <c r="C8" s="4"/>
      <c r="D8" s="4"/>
      <c r="E8" s="4" t="s">
        <v>186</v>
      </c>
      <c r="F8" s="4"/>
      <c r="G8" s="4"/>
      <c r="H8" s="4"/>
      <c r="I8" s="4"/>
      <c r="J8" s="4"/>
      <c r="K8" s="4"/>
      <c r="L8" s="4"/>
      <c r="M8" s="4"/>
      <c r="N8" s="14" t="s">
        <v>187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188</v>
      </c>
      <c r="B10" s="13"/>
      <c r="C10" s="13"/>
      <c r="D10" s="13"/>
      <c r="E10" s="4" t="s">
        <v>189</v>
      </c>
      <c r="F10" s="4"/>
      <c r="G10" s="4" t="s">
        <v>190</v>
      </c>
      <c r="H10" s="4"/>
      <c r="I10" s="4"/>
      <c r="J10" s="4"/>
      <c r="K10" s="4" t="s">
        <v>191</v>
      </c>
      <c r="L10" s="4"/>
      <c r="M10" s="4"/>
      <c r="N10" s="4" t="s">
        <v>192</v>
      </c>
    </row>
    <row r="11" ht="21" customHeight="1" spans="1:14">
      <c r="A11" s="13"/>
      <c r="B11" s="13"/>
      <c r="C11" s="13"/>
      <c r="D11" s="13"/>
      <c r="E11" s="4" t="s">
        <v>193</v>
      </c>
      <c r="F11" s="4"/>
      <c r="G11" s="4" t="s">
        <v>194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195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196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197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198</v>
      </c>
      <c r="F19" s="4"/>
      <c r="G19" s="4" t="s">
        <v>199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200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201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202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203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customFormat="1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6:B7"/>
    <mergeCell ref="A8:D9"/>
    <mergeCell ref="A10:D28"/>
    <mergeCell ref="E11:F18"/>
    <mergeCell ref="G11:J12"/>
    <mergeCell ref="G13:J14"/>
    <mergeCell ref="G15:J16"/>
    <mergeCell ref="G17:J18"/>
    <mergeCell ref="E19:F28"/>
    <mergeCell ref="G19:J20"/>
    <mergeCell ref="G21:J22"/>
    <mergeCell ref="G23:J24"/>
    <mergeCell ref="G25:J26"/>
    <mergeCell ref="G27:J28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2021-04-26T11:00:00Z</dcterms:created>
  <dcterms:modified xsi:type="dcterms:W3CDTF">2022-09-08T08:42:01Z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5550DEF7398643C0A296943A777A000A</vt:lpwstr>
  </property>
</Properties>
</file>